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xl/drawings/drawing1.xml" ContentType="application/vnd.openxmlformats-officedocument.drawing+xml"/>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printerSettings/printerSettings4.bin" ContentType="application/vnd.openxmlformats-officedocument.spreadsheetml.printerSettings"/>
  <Override PartName="/xl/printerSettings/printerSettings5.bin" ContentType="application/vnd.openxmlformats-officedocument.spreadsheetml.printerSettings"/>
  <Override PartName="/xl/printerSettings/printerSettings6.bin" ContentType="application/vnd.openxmlformats-officedocument.spreadsheetml.printerSettings"/>
  <Override PartName="/xl/printerSettings/printerSettings7.bin" ContentType="application/vnd.openxmlformats-officedocument.spreadsheetml.printerSettings"/>
  <Override PartName="/xl/printerSettings/printerSettings8.bin" ContentType="application/vnd.openxmlformats-officedocument.spreadsheetml.printerSettings"/>
  <Override PartName="/xl/printerSettings/printerSettings9.bin" ContentType="application/vnd.openxmlformats-officedocument.spreadsheetml.printerSettings"/>
  <Override PartName="/xl/printerSettings/printerSettings10.bin" ContentType="application/vnd.openxmlformats-officedocument.spreadsheetml.printerSettings"/>
  <Override PartName="/xl/printerSettings/printerSettings11.bin" ContentType="application/vnd.openxmlformats-officedocument.spreadsheetml.printerSettings"/>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onedrive-global.kpmg.com/personal/iindiano_kpmg_it/Documents/Desktop/AUDIT/1. REV MANUALE/NUOVO DA INVIARE/ALLEGATI FORMATO APERTO/"/>
    </mc:Choice>
  </mc:AlternateContent>
  <xr:revisionPtr revIDLastSave="135" documentId="14_{3DC60EC4-5382-4361-9629-92C60624650D}" xr6:coauthVersionLast="47" xr6:coauthVersionMax="47" xr10:uidLastSave="{F5CB6E3C-DCE5-4F99-87C3-5420C0491BE3}"/>
  <bookViews>
    <workbookView xWindow="-110" yWindow="-110" windowWidth="19420" windowHeight="10300" tabRatio="864" firstSheet="1" activeTab="1" xr2:uid="{00000000-000D-0000-FFFF-FFFF00000000}"/>
  </bookViews>
  <sheets>
    <sheet name="INFO" sheetId="1" state="hidden" r:id="rId1"/>
    <sheet name="Copertina" sheetId="10" r:id="rId2"/>
    <sheet name="Anagrafica" sheetId="11" r:id="rId3"/>
    <sheet name="Indice" sheetId="12" r:id="rId4"/>
    <sheet name="Selezione operazione e benef." sheetId="20" r:id="rId5"/>
    <sheet name="Riepilogo procedure" sheetId="19" r:id="rId6"/>
    <sheet name="Attuazione e controllo" sheetId="21" r:id="rId7"/>
    <sheet name="Spese ammissibili e pagamento " sheetId="22" r:id="rId8"/>
    <sheet name="Conflitto d'interessi" sheetId="16" r:id="rId9"/>
    <sheet name="Riepilogo costi reali" sheetId="23" r:id="rId10"/>
    <sheet name="Riepilogo costi semplificati" sheetId="24" r:id="rId11"/>
    <sheet name="Conclusioni" sheetId="15" r:id="rId12"/>
  </sheets>
  <definedNames>
    <definedName name="_Toc202340421" localSheetId="2">Anagrafica!$A$15</definedName>
    <definedName name="_Toc202340421" localSheetId="3">Indice!#REF!</definedName>
    <definedName name="_Toc202340422" localSheetId="2">Anagrafica!$A$23</definedName>
    <definedName name="_Toc202340422" localSheetId="3">Indice!#REF!</definedName>
    <definedName name="_xlnm.Print_Area" localSheetId="2">Anagrafica!$A$1:$J$106</definedName>
    <definedName name="_xlnm.Print_Area" localSheetId="6">'Attuazione e controllo'!$A$1:$H$43</definedName>
    <definedName name="_xlnm.Print_Area" localSheetId="11">Conclusioni!$A$1:$H$15</definedName>
    <definedName name="_xlnm.Print_Area" localSheetId="8">'Conflitto d''interessi'!$A$1:$H$10</definedName>
    <definedName name="_xlnm.Print_Area" localSheetId="1">Copertina!$A$1:$I$50</definedName>
    <definedName name="_xlnm.Print_Area" localSheetId="3">Indice!$A$1:$B$58</definedName>
    <definedName name="_xlnm.Print_Area" localSheetId="10">'Riepilogo costi semplificati'!$A$1:$AF$19</definedName>
    <definedName name="_xlnm.Print_Area" localSheetId="4">'Selezione operazione e benef.'!$A$1:$G$45</definedName>
    <definedName name="_xlnm.Print_Area" localSheetId="7">'Spese ammissibili e pagamento '!$A$1:$H$75</definedName>
    <definedName name="_xlnm.Print_Titles" localSheetId="6">'Attuazione e controllo'!$1:$1</definedName>
    <definedName name="_xlnm.Print_Titles" localSheetId="11">Conclusioni!$1:$1</definedName>
    <definedName name="_xlnm.Print_Titles" localSheetId="4">'Selezione operazione e benef.'!$1:$1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8" i="24" l="1"/>
  <c r="AD18" i="24"/>
  <c r="S18" i="24"/>
  <c r="N18" i="24"/>
  <c r="I18" i="24"/>
  <c r="F18" i="24"/>
  <c r="AE18" i="23"/>
  <c r="AD18" i="23"/>
  <c r="V18" i="23"/>
  <c r="Q18" i="23"/>
  <c r="K18" i="23"/>
  <c r="J18" i="23"/>
  <c r="I18" i="23"/>
  <c r="B89" i="11"/>
  <c r="B65" i="11"/>
  <c r="B66" i="11" s="1"/>
  <c r="B67" i="11" s="1"/>
  <c r="B68" i="11" s="1"/>
  <c r="B69" i="11" s="1"/>
  <c r="B70" i="11" s="1"/>
  <c r="B71" i="11" s="1"/>
  <c r="B72" i="11" s="1"/>
  <c r="B73" i="11" s="1"/>
  <c r="B74" i="11" s="1"/>
  <c r="B75" i="11" s="1"/>
  <c r="B76" i="11" s="1"/>
  <c r="B77" i="11" s="1"/>
  <c r="B78" i="11" s="1"/>
  <c r="B79" i="11" s="1"/>
  <c r="B80" i="11" s="1"/>
  <c r="B81" i="11" s="1"/>
  <c r="B82" i="11" s="1"/>
  <c r="B83" i="11" s="1"/>
  <c r="B84" i="11" s="1"/>
  <c r="B85" i="11" s="1"/>
  <c r="B86" i="11" s="1"/>
  <c r="B87" i="11" s="1"/>
  <c r="F64" i="11" s="1"/>
  <c r="F65" i="11" s="1"/>
  <c r="F66" i="11" s="1"/>
  <c r="F67" i="11" s="1"/>
  <c r="F68" i="11" s="1"/>
  <c r="F69" i="11" s="1"/>
  <c r="F70" i="11" s="1"/>
  <c r="F71" i="11" s="1"/>
  <c r="F72" i="11" s="1"/>
  <c r="F73" i="11" s="1"/>
  <c r="F74" i="11" s="1"/>
  <c r="F75" i="11" s="1"/>
  <c r="F76" i="11" s="1"/>
  <c r="F77" i="11" s="1"/>
  <c r="F78" i="11" s="1"/>
  <c r="F79" i="11" s="1"/>
  <c r="F80" i="11" s="1"/>
  <c r="F81" i="11" s="1"/>
  <c r="F82" i="11" s="1"/>
  <c r="F83" i="11" s="1"/>
  <c r="F84" i="11" s="1"/>
  <c r="F85" i="11" s="1"/>
  <c r="F86" i="11" s="1"/>
  <c r="F87" i="11" s="1"/>
  <c r="A47" i="11"/>
  <c r="A39" i="11"/>
  <c r="B35" i="11"/>
  <c r="G32" i="11"/>
</calcChain>
</file>

<file path=xl/sharedStrings.xml><?xml version="1.0" encoding="utf-8"?>
<sst xmlns="http://schemas.openxmlformats.org/spreadsheetml/2006/main" count="799" uniqueCount="628">
  <si>
    <t>versione</t>
  </si>
  <si>
    <t>1</t>
  </si>
  <si>
    <t>idChecklist</t>
  </si>
  <si>
    <t>1719</t>
  </si>
  <si>
    <t xml:space="preserve"> </t>
  </si>
  <si>
    <t>AMMINISTRAZIONE _________________</t>
  </si>
  <si>
    <t>PROGRAMMA  _________________________ (CCI: _______________________)</t>
  </si>
  <si>
    <t>AUTORITA' DI AUDIT: ___________________________________</t>
  </si>
  <si>
    <t xml:space="preserve">
Checklist per l’audit delle operazioni - aspetti generali
 </t>
  </si>
  <si>
    <t>Periodo contabile di riferimento ____________________</t>
  </si>
  <si>
    <t>SCHEDA ANAGRAFICA</t>
  </si>
  <si>
    <t>DATI IDENTIFICATIVI DELL'OPERAZIONE/PROGETTO</t>
  </si>
  <si>
    <t>Titolo del Progetto</t>
  </si>
  <si>
    <t>CUP</t>
  </si>
  <si>
    <t>Codice locale</t>
  </si>
  <si>
    <t xml:space="preserve">Priorità </t>
  </si>
  <si>
    <t>Obiettivo specifico</t>
  </si>
  <si>
    <t>Azione</t>
  </si>
  <si>
    <t>Indicatori di output associati all'operazione</t>
  </si>
  <si>
    <t>Luogo di realizzazione dell’operazione/progetto</t>
  </si>
  <si>
    <t>Stato dell’operazione</t>
  </si>
  <si>
    <t>In corso</t>
  </si>
  <si>
    <t>Conclusa</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</si>
  <si>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</si>
  <si>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</si>
  <si>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</si>
  <si>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</si>
  <si>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</si>
  <si>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</si>
  <si>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</si>
  <si>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</si>
  <si>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</si>
  <si>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</si>
  <si>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</si>
  <si>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</si>
  <si>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</si>
  <si>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</si>
  <si>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</si>
  <si>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t>
  </si>
  <si>
    <t>Ripartizione per fonte di finanziamento</t>
  </si>
  <si>
    <t>Costo ammesso a finanziamento</t>
  </si>
  <si>
    <t>IMPORTO TOTALE</t>
  </si>
  <si>
    <t>Quota UE</t>
  </si>
  <si>
    <t>Cofinanziamento nazionale</t>
  </si>
  <si>
    <t>Cofinanziamento regionale</t>
  </si>
  <si>
    <t>Altre informazioni finanziarie</t>
  </si>
  <si>
    <t>Importo a base d'asta</t>
  </si>
  <si>
    <t>Importo aggiudicato</t>
  </si>
  <si>
    <t>Importo varianti</t>
  </si>
  <si>
    <t>Importo finale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</si>
  <si>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</si>
  <si>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</si>
  <si>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</si>
  <si>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</si>
  <si>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</si>
  <si>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</si>
  <si>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</si>
  <si>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Altro: </t>
  </si>
  <si>
    <t>Data dell'audit in loco e soggetti presenti</t>
  </si>
  <si>
    <t>Nominativi dei referenti presenti:</t>
  </si>
  <si>
    <t>CONCLUSIONI</t>
  </si>
  <si>
    <t>Riepilogo dei Punti di controllo la cui valutazione è risultata negativa</t>
  </si>
  <si>
    <t>Operazione CUP</t>
  </si>
  <si>
    <t>Conclusione complessiva dell'audit:</t>
  </si>
  <si>
    <t>Positivo</t>
  </si>
  <si>
    <t>Parzialmente Positivo</t>
  </si>
  <si>
    <t>Negativo</t>
  </si>
  <si>
    <t>Principali Riscontri</t>
  </si>
  <si>
    <t>Importo ammissibile riscontrato dall'auditor</t>
  </si>
  <si>
    <t>Checklist composta dal seguente numero di pagine:</t>
  </si>
  <si>
    <t>Compilato da:</t>
  </si>
  <si>
    <t>Controllato da:</t>
  </si>
  <si>
    <t>Approvazione 
dell'Autorità di Audit:</t>
  </si>
  <si>
    <t>Data</t>
  </si>
  <si>
    <t>Nominativo</t>
  </si>
  <si>
    <t>Firma</t>
  </si>
  <si>
    <t>Autorità di Audit
FESR e FSE
PR Campania ......... 2021/2027  CCI N°: ...........
Anno Contabile.............../..............
Audit delle Operazioni ..........
Checklist per l'audit delle operazioni aspetti generali 
..........................
Checklist Provvisoria /(Definitiva)
...........................
Titolo dell'Operazione 
................................</t>
  </si>
  <si>
    <t>Indice dei documenti acquisiti</t>
  </si>
  <si>
    <t>Reference</t>
  </si>
  <si>
    <t>DESCRIZIONE E DATI DEL DOCUMENTO</t>
  </si>
  <si>
    <t>Punto di controllo</t>
  </si>
  <si>
    <t>Riferimento normativo</t>
  </si>
  <si>
    <t xml:space="preserve">Esito </t>
  </si>
  <si>
    <t>Rettifica Finanziaria Si/No</t>
  </si>
  <si>
    <t>Documenti esaminati</t>
  </si>
  <si>
    <t>Indicazioni</t>
  </si>
  <si>
    <t xml:space="preserve">Fase </t>
  </si>
  <si>
    <t>Selezione dell'operazione</t>
  </si>
  <si>
    <t xml:space="preserve">ATTENZIONE: nel caso in cui si dovessero verificare anomalie tali da comportare l'erroneità riguardo la procedura di scelta dell'operazione e del beneficiario ciò comporta l'inamissibilità del finanziamento nella sua interezza. </t>
  </si>
  <si>
    <t xml:space="preserve">L'operazione è coerente con i Criteri di selezione approvati dal Comitato di Sorveglianza e, nel caso di operazione a regia, con l'Avviso ? E' stata selezionata seguendo le procedure previste dall'AdG/OI?
</t>
  </si>
  <si>
    <t xml:space="preserve"> Reg. (UE) n. 2021/2060 art. 40</t>
  </si>
  <si>
    <t>Verificare la coerenza dei criteri utilizzati nel verbale relativo alla procedura di selezione dell'operazione con i criteri approvati dal  Comitato si Sorveglianza. Verificare che la procedura sia conforme con quanto previsto dal Si.Ge.Co. dell'AdG.
Nel caso in cui la selezione consenta la partecipazione di soggetti preventivamente accreditati in base a specifiche norme di riferimento, occorrerà verificare che il soggetto selezionato sia correttamente accreditato conformemente a tali norme. 
Indicare in nota eventuali verbali o altri documenti in cui l'AdG/OI ha dato evidenza della coerenza dell'operazione rispetto ai criteri di selezione approvati dal Comitato di Sorveglianza.</t>
  </si>
  <si>
    <t>I criteri e le procedure di selezione dell'AdG/OI sono non discriminatori e trasparenti, garantiscono l’accessibilità per le persone con disabilità, garantiscono la parità di genere e tiene conto della Carta dei diritti fondamentali dell’Unione europea, del principio dello sviluppo sostenibile e della politica dell’Unione in materia ambientale in conformità dell’articolo 11 e dell’articolo 191, paragrafo 1, TFUE)</t>
  </si>
  <si>
    <t xml:space="preserve"> Reg. (UE) n. 2021/1060 art. 73 paragrafo 1
</t>
  </si>
  <si>
    <t>Verificare che i criteri e le procedure di selezione non contengano alcun elemento che permetta discriminazione basata sul genere sessuale, razza o origine etnica, religione o convinzioni personali, disabilità, età, orientamento sessuale e assicurano il rispetto della Carta dei diritti fondamentali dell’UE nonché i principi di di sviluppo sostenibile e coerenza con le politiche ambientali dell’UE (art. 11 e 191 TFUE).</t>
  </si>
  <si>
    <t>I criteri di selezione garantiscono che le operazioni selezionate siano compatibili con il tipo di azione conforme al principio "non causare danni significativi" (DNSH)?</t>
  </si>
  <si>
    <t>Reg. (UE) 2020/852 art. 17, Programma, Criteri di selezione</t>
  </si>
  <si>
    <t>Il Programma dovrebbe sostenere solo le attività che non arrecano danni significativi agli obiettivi ambientali ai sensi dell'articolo 17 del Regolamento (UE) 2020/852 del Parlamento europeo e del Consiglio.</t>
  </si>
  <si>
    <t xml:space="preserve">Nel selezionare le operazioni, l'AdG/OI: </t>
  </si>
  <si>
    <t>4.1</t>
  </si>
  <si>
    <t>- ha garantito che le operazioni selezionate siano conformi al programma, ivi compresa la loro coerenza con le pertinenti strategie alla base del programma, e forniscano un contributo efficace al conseguimento degli obiettivi specifici del programma?</t>
  </si>
  <si>
    <t xml:space="preserve">Reg. (UE) n. 2021/1060 art. 73 paragrafo 2 lett. a) </t>
  </si>
  <si>
    <t xml:space="preserve">Verificare che l'operazione selezionata sia coerente con l'Avviso e questo lo sia con la Tipologia di azione/intervento del Programma e con i relativi obiettivi specifici
</t>
  </si>
  <si>
    <t>4.2</t>
  </si>
  <si>
    <t>- ha garantito che le operazioni selezionate che rientrano nel campo di applicazione di una condizione abilitante siano coerenti con le corrispondenti strategie e con i documenti di programmazione redatti per il soddisfacimento di tale condizione abilitante?</t>
  </si>
  <si>
    <t xml:space="preserve">Reg. (UE) n. 2021/1060 art. 73 paragrafo 2 lett. b) </t>
  </si>
  <si>
    <t xml:space="preserve">Verificare se l'operazione selezionata rientra nel campo di una condizione abilitante, in tal caso verificare se rispetta le indicazioni contenute nei documenti strategici/programmatici appositamente finalizzati, in base a quanto indicato nel Programma, per il soddisfacimento della condizione abilitante </t>
  </si>
  <si>
    <t>4.3</t>
  </si>
  <si>
    <t>- ha garantito che le operazioni selezionate presentino il miglior rapporto tra l’importo del sostegno, le attività intraprese e il conseguimento degli obiettivi?</t>
  </si>
  <si>
    <t xml:space="preserve">Reg. (UE) n. 2021/1060 art. 73 paragrafo 2 lett. c) </t>
  </si>
  <si>
    <t>Analizzare le procedure di selezione adottate dall’AdG, nonché  eventuali business plan o altra documentazione analoga fornita dal beneficiario in fase di selezione. In caso di procedure comparative, i cirteri di selezione devono privilegiare i progetti cha massimizzano il rapporto tra obiettivi previsti e sostegno del Programma.</t>
  </si>
  <si>
    <t>4.4</t>
  </si>
  <si>
    <t>- ha verificato che il beneficiario disponga delle risorse e dei meccanismi finanziari necessari a coprire i costi di gestione e di manutenzione per le operazioni che comportano investimenti in infrastrutture o investimenti produttivi, in modo da garantirne la sostenibilità finanziaria?</t>
  </si>
  <si>
    <t xml:space="preserve">Reg. (UE) n. 2021/1060 art. 73 paragrafo 2 lett. d)  </t>
  </si>
  <si>
    <t>In fase di selezione, in caso di investimenti in infrastrutture o produttivi, dovrebbe essere prodotta adeguata documentazione che dimostri la capacità del beneficiario di far fronte alle spese di gestione e manutenzione dell'investimento (es. business plan o altri documenti)</t>
  </si>
  <si>
    <t>4.5</t>
  </si>
  <si>
    <t>- ha verificato che, ove le operazioni siano cominciate prima della presentazione di una domanda di finanziamento all’autorità di gestione, sia stato osservato il diritto applicabile?</t>
  </si>
  <si>
    <t xml:space="preserve">Reg. (UE) n. 2021/1060 art. 73 paragrafo 2 lett. f) </t>
  </si>
  <si>
    <t>In caso di ammissione a finanziamento a valere sul Programma di operazioni già iniziate (ma non ancora terminate, nel rispetto dell'art. 63 par. 6 del RDC), è necessario che sia assicurato il rispetto delle norme e delle procedure amministrativo-contabili previste (es. verifica di coerenza con il Programma/tipologia di azione, verifica del rispetto dei criteri di selezione, reimputazione contabile, ecc.).</t>
  </si>
  <si>
    <t>4.6</t>
  </si>
  <si>
    <t>- ha garantito che le operazioni selezionate rientrino nell’ambito di applicazione del fondo interessato e siano attribuite a una tipologia di intervento?</t>
  </si>
  <si>
    <t xml:space="preserve">Reg. (UE) n. 2021/1060 art. 73 paragrafo 2 lett. g) </t>
  </si>
  <si>
    <t>Verificare che l'operazione selezionata sia afferente a una specifica tipologia di azione/intervento del Programma, cofinanziata da uno specifico Fondo.</t>
  </si>
  <si>
    <t>4.7</t>
  </si>
  <si>
    <t>- ha garantito che nelle operazioni non rientrino attività che erano parte di un’operazione oggetto di delocalizzazione in conformità dell’articolo 66 o che costituirebbero trasferimento di un’attività produttiva in conformità dell’articolo 65, paragrafo 1, lettera a);</t>
  </si>
  <si>
    <t xml:space="preserve">Reg. (UE) n. 2021/1060 art. 73 paragrafo 2 lett. h) </t>
  </si>
  <si>
    <t xml:space="preserve">Verificare che l'operazione selezionata non comprenda attività connesse ad una delocalizzione </t>
  </si>
  <si>
    <t>4.8</t>
  </si>
  <si>
    <t xml:space="preserve">- ha garantito che le operazioni selezionate non siano direttamente oggetto di un parere motivato della Commissione per infrazione a norma dell’articolo 258 TFUE che metta a rischio la legittimità e regolarità delle spese o l’esecuzione delle operazioni?
</t>
  </si>
  <si>
    <t xml:space="preserve">Reg. (UE) n. 2021/1060 art. 73 paragrafo 2 lett. i) </t>
  </si>
  <si>
    <t>4.9</t>
  </si>
  <si>
    <t xml:space="preserve"> - ha garantito, nel caso di operazioni soggette a esecuzione scaglionata, la sussistenza delle condizioni per la corretta selezione delle stesse a valere sul Programma 2021-2027 in base all'art. 118 o in base all'art. 118bis del Reg. (UE) n. 2021/1060</t>
  </si>
  <si>
    <t>Reg. (UE) n. 2021/1060 art. 118 o art. 118bis</t>
  </si>
  <si>
    <t xml:space="preserve">Verificare nel caso di operazione selezionta soggetto a esecuzione scaglionata se, dalla documentazione relativa all'operazione, è assicurato il rispetto delle condizioni, a seconda del caso, dell'art. 118 o dell'art. 118bis del RDC </t>
  </si>
  <si>
    <t xml:space="preserve">In definitiva, le condizioni applicabili riportate nei precedenti punti 4.1-4.9, garantite dall'Autorità di Gestione/Organismo intermedio che ha operato la selezione, sussistono effettivamente per l'operazione oggetto di controllo?
</t>
  </si>
  <si>
    <t xml:space="preserve">Reg. (UE) n. 2021/1060 art. 73 paragrafo 2 </t>
  </si>
  <si>
    <t>Sono state adottate dall'AdG/OI che ha attuato la procedura di selezione delle operazioni tutte le misure per evitare ipotesi di conflitto di interessi nello svolgimento di tale procedura, in particolare:</t>
  </si>
  <si>
    <t>6.1</t>
  </si>
  <si>
    <t xml:space="preserve">- Acquisizione delle dichiarazioni di assenza di conflitti di interesse da parte di tutti i soggetti coinvolti nella procedura di selezione </t>
  </si>
  <si>
    <t>Verificare che l'AdG abbia acquisito tutte le autodichiarazioni del personale interno ed esterno che ha contribuito alla fase di selezione dell'operazione, che le stesse siano firmate, abbiano uno specifico riferimento all'operazione selezionata, riportino una data antecedente e congrua con l'inizio dell'attività svolta.</t>
  </si>
  <si>
    <t>6.2</t>
  </si>
  <si>
    <t>- Attestazione da parte dell'AdG/OI di aver eseguito apposita verifica, almeno a campione, della veridicità delle predette dichiarazioni attraverso l'utilizzo degli appositi sistemi (ARACHNE, PIAF, Opencoesione, ecc.) e conseguente verifica da parte dell'AdA della correttezza di tale attestazione mediante utilizzo degli stessi sistemi</t>
  </si>
  <si>
    <t xml:space="preserve">Controllare che l'attività di verifica da parte dell'AdG sia conforme con quanto previsto dal Si.Ge.Co.
Nel caso in cui l'AdG abbia proceduto ad una verifica a campione, controllare che tutte le autodichiarazioni relative all'operazione oggetto di controllo rientrino nell'universo campionario. Nel caso in cui una delle autodichairazioni sia stata campionata, verificare la correttezza delle ricerche effettuate su banche dati e sistemi informativi. </t>
  </si>
  <si>
    <t>6.3</t>
  </si>
  <si>
    <t>- In caso di presenza certa o sospetta di conflitto di interesse, il soggetto interessato si è astenuto dal partecipare alla procedura di selezione?</t>
  </si>
  <si>
    <t>Verificare dalla documentazione di selezione (es. atto di nomina Commissione di valutazione, verbali di valutazione, ecc.) che il soggetto interessato dal conflitto di interessi non abbia partecipato alla procedura di selezione</t>
  </si>
  <si>
    <t xml:space="preserve">L'operazione è stata selezionata a valere sul Programma con atto formale?
</t>
  </si>
  <si>
    <t>In esito alla procedura di selezione l'AdG/OI adotta un atto formale (es. decreto di ammissione a finanziamento a valere sul Programma) che deve essere altresì pubblicato nelle modalità previste</t>
  </si>
  <si>
    <t xml:space="preserve">L'AdG/OI ha adottato l'impegno di spesa? Le risorse assegnate sono imputate al pertinente capitolo del bilancio dell'Amministrazione ?
</t>
  </si>
  <si>
    <t>Specificare estremi dell'atto
Indicare in nota i capitoli di bilancio di entrata e di uscita.</t>
  </si>
  <si>
    <t>Sono stati adottati gli atti necessari ad assicurare l'assenza di doppio finanziamento?</t>
  </si>
  <si>
    <t>Verificare quali sono le procedure che l'AdG/OI ha attivato per evitare il rischio di doppio finanziamento.
Verificare che su tutti gli atti siano riportati il Programma, il CUP, il nome del progetto la fonte di finanziamento</t>
  </si>
  <si>
    <t>L'AdG/OI ha inserito nella Convenzione (o altro atto equivalente) sottoscritto con il beneficiario una clausola, pena nullità, con la quale esso assume gli obblighi di tracciabilità dei flussi finanziari di cui alla Legge n. 136 del 2010?</t>
  </si>
  <si>
    <t>L. 136/2010 art. 3 comma 8</t>
  </si>
  <si>
    <t>Nel caso di Avviso:</t>
  </si>
  <si>
    <t xml:space="preserve">L'avviso di selezione delle operazioni, emesso dall'AdG/OI, </t>
  </si>
  <si>
    <t>11.1</t>
  </si>
  <si>
    <t>- l'avviso è stato pubblicato correttamente secondo le norme/procedure di riferimento?</t>
  </si>
  <si>
    <t>Descrizione delle Procedure dell'AdG e  Manuale dell'AdG</t>
  </si>
  <si>
    <t>Verificare modalità e tempistica di pubblicazione dell'avviso, conformemente alle norme/procedure previste dall'AdG/OI</t>
  </si>
  <si>
    <t>11.2</t>
  </si>
  <si>
    <t>SIGECO e Manuale delle procedure AdG/OI, Avviso di selezione</t>
  </si>
  <si>
    <t>11.3</t>
  </si>
  <si>
    <t>- la candidatura del Beneficiario dell'operazione oggetto di audit è stata effettuata attraverso la compilazione dei formulari/moduli previsti? Comprende tutte le informazioni richieste dall'avviso? E' pervenuta nei termini?</t>
  </si>
  <si>
    <t>Verificare la correttezza e completezza della  domanda, nonché la data  di invio/di protocollo</t>
  </si>
  <si>
    <t>11.4</t>
  </si>
  <si>
    <t>- è stata costituita un'apposita Commissione di valutazione delle domande? I verbali della Commissioni sono corretti da un punto di vista formale ?</t>
  </si>
  <si>
    <t>La commissione deve essere composta da esperti nello specifico settore cui si riferisce la procedura di selezione. I verbali devono essere datati, firmati.</t>
  </si>
  <si>
    <t>11.5</t>
  </si>
  <si>
    <t>- i criteri di selezione delle operazioni inclusi nell'Avviso sono stati effettivamente applicati dalla/e Commissione/i di valutazione?</t>
  </si>
  <si>
    <t>Verficare che i verbali/CL della commissione di valutazione  evidenzino i punteggi/giudizi relatvi ai singoli criteri di valutazione adottati.</t>
  </si>
  <si>
    <t>11.6</t>
  </si>
  <si>
    <t xml:space="preserve">- l'AdG/OI ha provveduto ad adottare la graduatoria delle candidature ammesse ed escluse con atto formale? 
Tali graduatorie, inclusi i motivi dell'esclusione, sono state pubblicate nelle modalità previste?
</t>
  </si>
  <si>
    <t xml:space="preserve">Verificare la documentazione formale prodotta in esito alla procedura di selezione e la relativa pubblicazione conformemente alle norme/procedure previste dall'AdG/OI. </t>
  </si>
  <si>
    <t>11.7</t>
  </si>
  <si>
    <t>Eventuali reclami/ricorsi sono stati correttamente gestiti?</t>
  </si>
  <si>
    <t>Verificare la correttezza della procedura adottata per la gestione di reclami/ricorsi.</t>
  </si>
  <si>
    <t>11.8</t>
  </si>
  <si>
    <t>- in defnitiva, l'effettiva procedura di selezione realizzata è conforme alle modalità previste, nonché con la Descrizione delle Procedure dell'AdG, il Manuale dell'AdG/OI e l'Avviso di selezione?</t>
  </si>
  <si>
    <t>SIGECO e Manuale delle procedure AdG/OI</t>
  </si>
  <si>
    <t>Fornire un giudizio finale di correttezza della procedura di selezione svolta.</t>
  </si>
  <si>
    <r>
      <t xml:space="preserve">Il Beneficiario dell'operazione oggetto di audit è un soggetto esistente e realmente operante? E' quello indicato nella Convenzione o nell'Atto formale di selezione?  </t>
    </r>
    <r>
      <rPr>
        <sz val="11"/>
        <rFont val="Times New Roman"/>
        <family val="1"/>
      </rPr>
      <t>E' un beneficiario ammissibile ai sensi del Programma, delle norme nazionali, dell'invito/avviso di selezione, delle norme in materia di aiuti di Stato, ecc.?</t>
    </r>
  </si>
  <si>
    <t xml:space="preserve">Programma, norme nazionali ed europee, invito a presentare proposte </t>
  </si>
  <si>
    <t xml:space="preserve">Verificare  la documentazione del beneficiario e il rispetto dei requisiti soggettivi richiesti  dall' Avviso/Bando/Programma per la selezione dei beneficiari. </t>
  </si>
  <si>
    <t>Il Beneficiario ha ricevuto un documento (Convenzione o altro) che specifica tutte le condizioni per il sostegno a ciascuna operazione, comprese le prescrizioni specifiche riguardanti i prodotti o servizi da fornire, il piano di finanziamento, il termine di esecuzione e, se del caso, il metodo da applicare per determinare i costi dell’operazione e le condizioni di erogazione del sostegno?</t>
  </si>
  <si>
    <t xml:space="preserve"> Reg. (UE) n. 2021/1060 art. 73 paragrafo 3 </t>
  </si>
  <si>
    <t>Verificare la Convenzione stipulata tra AdG/OI e Beneficiario, riscontrando in tale documento la sussistenza di tutti gli elementi richiesti.</t>
  </si>
  <si>
    <t>L'AdG/OI ha proceduto alla verifica contributiva al fine della stipula della Convenzione (o altro documento equivalente) di concessione del contributo?</t>
  </si>
  <si>
    <t xml:space="preserve">La regolarità contributiva viene verificata attraverso il DURC, che deve coprire la data di stipula della Convenzione.
L'INPS con messaggio n. 9502 del 09/12/14 stabilisce che le Pubbliche Amministrazioni hanno l'obbligo di richiedere il DURC nei confronti di tutti i beneficiari di contributi, anche se pubblici quando il finanziamento è subordinato alla presentazione di una specifica progettazione esecutiva o comunque connesso ad un’attività progettuale. </t>
  </si>
  <si>
    <t>La Convenzione  con il Beneficiario è conforme all'Avviso e a quanto previsto nella Descrizione delle Procedure dell'AdG e/o nel Manuale dell'AdG/OI (es. eventuale format)?</t>
  </si>
  <si>
    <t>SIGECO e Manuale delle procedure AdG</t>
  </si>
  <si>
    <t>Nel caso in cui il Programma includa impegni relativi al DNSH, questi sono stati incorporati nella Convenzione con il Beneficiario?</t>
  </si>
  <si>
    <t>Reg. (UE) 2020/852 art. 17, Programma, Convenzione</t>
  </si>
  <si>
    <t>Nella Convenzione è stabilito che, ove pertinente, l'operazione rispetti quanto previsto dall'art. 65 del RDC in materia di stabilità delle operazioni e dall'articolo 8 del Reg. (UE) 2021/1056 in materia di delocalizzazioni?</t>
  </si>
  <si>
    <t xml:space="preserve">Reg. (UE) 2021/106 artt. 65 e  66, Reg. (UE) 2021/1056 Art. 8 </t>
  </si>
  <si>
    <t>Per le operazioni che comprendono investimenti infrastrutturali o produttivi, entro cinque anni dal pagamento finale (o per il periodo di tempo stabilito dalle norme sugli aiuti di Stato) non deve verificarsi nessuna delle seguenti situazioni:
• Cessazione o trasferimento di un'attività produttiva al di fuori della regione di livello NUTS 2 in cui ha ricevuto il sostegno
• Cambio di proprietà dell'infrastruttura che conferisca un vantaggio indebito a un'impresa o a un ente pubblico
• Cambiamento sostanziale che ne incida sulla natura, sugli obiettivi o sulle condizioni di attuazione, compromettendo gli obiettivi iniziali
Verificare se le condizioni di durabilità sono state incluse nella Convenzione e in che modo l'AdG/OI monitora il rispetto di tali condizioni durante il periodo di durabilità.
Nel caso in cui il progetto sia già nel periodo di durabilità, verificare che le condizioni siano rispettate alla data dell'audit. Si sottolinea che potrebbero verificarsi casi in cui circostanze si qualificano come forza maggiore e costituiscono quindi una valida giustificazione per l'incapacità di rispettare i requisiti di durabilità. Ciò deve essere valutato caso per caso.
Le operazioni sostenute dal FSE+ o dal JTF ai sensi dell'articolo 8, paragrafo 2, lettere k), l) e m), del regolamento JTF (vale a dire, aggiornamento e riqualificazione di lavoratori e persone in cerca di lavoro, assistenza nella ricerca di lavoro per le persone in cerca di lavoro, inclusione attiva delle persone in cerca di lavoro) rimborsano il sostegno quando sono soggette a un obbligo di mantenimento dell'investimento ai sensi delle norme sugli aiuti di Stato.
Le disposizioni sui rimborsi relativi a problemi di durabilità delle operazioni non si applicano ai contributi del programma a o da parte di strumenti finanziari o a qualsiasi operazione che subisca la cessazione di un'attività produttiva a causa di un fallimento non fraudolento.</t>
  </si>
  <si>
    <t>Il Beneficiario  ha assunto apposito impegno ad adottare una contabilità separata per l'operazione? Ha rilasciato l'auto-dichiarazione sulla tracciabilità dei flussi finanziari ex. L. 136/2010?</t>
  </si>
  <si>
    <t xml:space="preserve"> Reg. (UE) n. 2021/1060 Art. 74 paragrafo 1 let. a)-i)  
L. 136/2010</t>
  </si>
  <si>
    <t>La legge 136 prevede che gli appaltatori, i subappaltatori e i subcontraenti della filiera delle imprese nonché i concessionari di finanziamenti pubblici anche europei a qualsiasi titolo interessati ai lavori, ai servizi e alle forniture pubblici, comunicano alla stazione appaltante o all'amministrazione concedente gli estremi identificativi dei conti correnti dedicati entro sette giorni dalla loro accensione o, nel caso di conti correnti già esistenti, dalla loro prima utilizzazione in operazioni finanziarie relative ad una commessa pubblica, nonché, nello stesso termine, le generalità e il codice fiscale delle persone delegate ad operare su di essi. Gli stessi soggetti provvedono, altresì, a comunicare ogni modifica relativa ai dati trasmessi. 
L’ANAC con Parere funzione consultiva n. 48 del 3 ottobre 2023 specifica che “«Per quanto concerne la normativa sulla tracciabilità dei flussi finanziari, si evidenzia che la stessa si applica ogni qual volta si disponga di risorse pubbliche, indipendentemente dalla natura del rapporto intercorrente tra la pubblica amministrazione e il contraente che riceve tali risorse e quindi anche ai contratti estranei o esclusi rispetto al codice dei contratti pubblici”.</t>
  </si>
  <si>
    <t>Le categorie di spesa nel piano finanziario dell'operazione sono coerenti con quelle indicate nel Programma, nelle norme nazionali, nell'invito/Avviso di selezione e, ove applicabile, nelle norme in materia di aiuti di Stato ?</t>
  </si>
  <si>
    <t>Nel caso di ricorsi è stata correttamente applicata la procedura per la loro risoluzione?</t>
  </si>
  <si>
    <t>Riportare nel verbale di sopralluogo la dichiarazione degli interessati circa l'eventuale assenza di ricorsi</t>
  </si>
  <si>
    <t>21</t>
  </si>
  <si>
    <t>(Se pertinente) La fideiussione o altra garanzia, (laddove pertinente), presentata dal Beneficiario garantisce l’importo richiesto secondo quanto stabilito dall'AdG?
 E' stata emessa da un Istituto abilitato?
(Verificare la presenza dell'Istituto nell'elenco della Banca d'Italia o nell'elenco IVASS delle compagnie assicuratrici.)</t>
  </si>
  <si>
    <t>La fidejussione deve essere presente in caso di richieste di anticipi su appalti di lavori o su aiuti.
Normalmente è richiesta solo se beneficiario è un privato ma va verificato se nel bando/avviso è prevista una forma di garanzia anche in caso di enti pubblici (es. Università) per i quali potrebbe essere richiesto quale forma di garanzia un accantonamento in bilancio.</t>
  </si>
  <si>
    <t>Se è stata selezionata un'operazione di importanza strategica, entro un mese dall'atto formale di selezione l'AdG ha informato la Commissione Europea fornendo tutte le informazioni pertinenti a tale operazione?</t>
  </si>
  <si>
    <t xml:space="preserve">Reg. (UE) 2021/1060 art. 73 paragrafo 5 </t>
  </si>
  <si>
    <t>Con riferimento all'operazione selezionata, l'AdG ha adempiuto a quantro previsto dall'art. 49, paragrafi 3, 4 e 5, del Reg. (UE) 2021/1060 in materia di trasparenza dell'attuazione dei fondi e comunicazione sul Programma?</t>
  </si>
  <si>
    <t xml:space="preserve">Reg. (UE) 2021/1060 art. 49 paragrafi 3, 4 e 5 </t>
  </si>
  <si>
    <t xml:space="preserve">Verificare se, con riferimento all'operazione interessata, l’AdG aveva: 
- pubblicato sul sito o portale web il calendario relativo allo specifico avviso con le relative informazioni;
- pubblicato sul sito o portale web l’elenco delle operazioni selezionate per ricevere sostegno dai fondi, comprendente l'operazione interessata;
- informato preventivamente il beneficiario in merito alla pubblicazione dei dati </t>
  </si>
  <si>
    <t>Operazione:</t>
  </si>
  <si>
    <t>CUP:</t>
  </si>
  <si>
    <t>Importo progetto:</t>
  </si>
  <si>
    <t>Beneficiario:</t>
  </si>
  <si>
    <t>CIG (se appalto) o altro codice identificativo (aiuto o altri casi)</t>
  </si>
  <si>
    <t>Affidatario/Soggetto attuatore</t>
  </si>
  <si>
    <t>Tipologia di procedura</t>
  </si>
  <si>
    <t>Oggetto dell'affidamento/finanziamento</t>
  </si>
  <si>
    <t>Importo totale</t>
  </si>
  <si>
    <t>Impresa x</t>
  </si>
  <si>
    <t>Appalto opere pubbliche</t>
  </si>
  <si>
    <t>Costruzione laboratorio</t>
  </si>
  <si>
    <t>Compilare con le informazioni di pertinenza dell'operazione sottoposta ad audit</t>
  </si>
  <si>
    <t>Impresa y</t>
  </si>
  <si>
    <t>Appalto fornitura beni</t>
  </si>
  <si>
    <t>Attrezzatura laboratorio</t>
  </si>
  <si>
    <t>Ente formazione z</t>
  </si>
  <si>
    <t>Corso di formazione</t>
  </si>
  <si>
    <t>Formazione per utilizzo attrezzatura</t>
  </si>
  <si>
    <t xml:space="preserve">Note </t>
  </si>
  <si>
    <t>Sezione 1</t>
  </si>
  <si>
    <t xml:space="preserve">Natura dell'operazione </t>
  </si>
  <si>
    <t>Sezione 2</t>
  </si>
  <si>
    <t>Output fisico (Verifiche che dovrebbero essere svolte in loco)</t>
  </si>
  <si>
    <t>Gli output previsti sono stati forniti? Es. le opere sono state eseguite, i beni e servizi sono stati forniti, le attività finanziate o gli interventi formativi realizzati, ecc.</t>
  </si>
  <si>
    <t>Reg(UE) 2021/1060 art. 74</t>
  </si>
  <si>
    <t>Verificare i verbali di collaudo/dichiarazioni di conformtià, SAL, fatture. In caso di investimenti materiali, verificare la presenza fisica di opere/ben/servizii forniti. In caso di interventi immateriali (es. formazione) verificare con ogni mezzo di prova (es. registrazioni, foto, registri, ecc,) l'effettiva realizzazione dell'intervento.</t>
  </si>
  <si>
    <t>2</t>
  </si>
  <si>
    <t>Gli output forniti, considerando eventuali variazioni del progetto stesso, sono coerenti con:
- il Programma Operativo
- l'Avviso, se pertinente
- quanto previsto nella Convenzione con l'Amministrazione e nel contratto con l'aggiudicatario
- le Relazioni sull'attuazione
- la documentazione di spesa</t>
  </si>
  <si>
    <t xml:space="preserve">Verificare la documentazione atta a dimostrare la corretta realizzazione dell'output previsto quale: Certificato di collaudo/dichiarazione diconformità, fatture </t>
  </si>
  <si>
    <t>3</t>
  </si>
  <si>
    <t>I numeri di matricola dei beni finanziati corrispondono a quanto indicato nelle fatture?</t>
  </si>
  <si>
    <t>DPR n. 633/72
D.Lgs. 20 febbraio 2004, n. 52 in attuazione della direttiva 2001/115/CE</t>
  </si>
  <si>
    <t xml:space="preserve">Per i macchinari, gli impianti ed  attrezzature dovranno essere specificate le caratteristiche, la marca, il modello, l’articolo, il numero di matricola o il numero di serie e devono essere fornite dichiarazione di conformità CE  e certificato di origine. Per le fatture carenti della specifica è possibile richiedere una  dichiarazione  del fornitore con la descrizione dell’oggetto della fornitura attestante che i beni e gli importi indicati corrispondono a quanto effettivamente fornito e che la specifica è parte integrante della fattura medesima. </t>
  </si>
  <si>
    <t>4</t>
  </si>
  <si>
    <t>Sono stati rispettati i termini per la realizzazione dell'intervento previsti dal bando/Avviso, dall'operazione e dal contratto di attuazione?</t>
  </si>
  <si>
    <t>Reg(UE) 2021/1060 art. 74 paragrafo 3</t>
  </si>
  <si>
    <t>Verificare le date di consegna/fine lavori risultanti dalla documentazione presente (documentazione di consenga, relazione di fine lavori, cerficiato di collaudo, dichiarazione di conformità, ecc.)</t>
  </si>
  <si>
    <t>5</t>
  </si>
  <si>
    <t>Nel caso in cui fossero state stabilite condizioni relative al DNSH per l'operazione,è stato verificata la sussistenza di prove sufficienti del loro rispetto?</t>
  </si>
  <si>
    <t>Art. 9, par. 4, del RDC
Art. 17 del Reg. 2020/852
Convenzione</t>
  </si>
  <si>
    <t xml:space="preserve">Qualora dalla Convenzione risulti la necessità di implementare determinate azioni/condizioni per conformarsi al principio DNSH, occorre verificare la loro corretta attuazione </t>
  </si>
  <si>
    <t>Sezione 3</t>
  </si>
  <si>
    <t>Dati di monitoraggio e indicatori di output</t>
  </si>
  <si>
    <t xml:space="preserve">I dati inseriti sul sistema informativo per l’operazione oggetto di audit, compresi gli indicatori di output, sono accurati, completi, e con riferimento agli indicatori, misurati correttamente e corrispondenti all'effettivo stato di avanzamento  riscontrato?   
E' rispettata  la normativa nazionale e comunitaria in materia di privacy?     </t>
  </si>
  <si>
    <t>Reg(UE) 2021/1060 art. 69 e art. 72 paragrafo 1 lettera e) e Allegato XVII del RDC
D.Lgs. 196/2003 
GDPR 2016/679</t>
  </si>
  <si>
    <t>Verificare a campione alcuni dati di monitoraggio presenti sul sistema informativo e la loro rispondenza allo stato effettivo di avanzamento dell'operazione. Indicare in nota eventuale documentazione esaminata a comprova dei valori.
Verificare che gli indicatori di output associati all'operazione rientrino tra quelli previsti dal Programma, che l'unità di misura sia corretta e che siano correttamente indicati nella documentazione relativa all'operazione (es. Convenzione)</t>
  </si>
  <si>
    <t>Sono stati effettuati controlli da parte dell'AdG sui dati relativi agli indicatori di output associati all'operazione? Sono stati formalizzati?</t>
  </si>
  <si>
    <t>Verificare la documentazione attestante eventuali controlli svolti dall'AdG</t>
  </si>
  <si>
    <t>Sezione 4</t>
  </si>
  <si>
    <t>Attuazione dell'operazione</t>
  </si>
  <si>
    <t>In caso siano state proposte dal Beneficiario variazioni all'intervento ammesso a finanziamento:
- tali variazioni erano consentite? 
- tali variazioni sono state autorizzate dall’AdG?</t>
  </si>
  <si>
    <t>SIGECO e Manuale delle procedure AdG/OI, Avviso di selezione, Convenzione</t>
  </si>
  <si>
    <t xml:space="preserve">Verificare se le variazioni fossero consentite e verificare se sono state autorizzate formalmente dall'AdG </t>
  </si>
  <si>
    <t>In presenza di un ritardo nell'esecuzione delle operazioni rispetto al calendario iniziale, tale ritardo rientra nei limiti consentiti dal Bando/Avviso/Convenzione con l'AdG o è stata richiesta e concessa apposita proroga?</t>
  </si>
  <si>
    <t xml:space="preserve">Verificare se la proroga fosse consentita e verificare se è stata autorizzata formalmente dall'AdG </t>
  </si>
  <si>
    <t>Se previsto dalla Convenzione con AdG, è presente una dichiarazione di chiusura progetto/attività e/o collaudo/verifica finale della corretta attuazione dell'operazione? 
Gli obiettivi stabiliti per il progetto sono stati raggiunti? Se un'operazione è attuata al di fuori di uno Stato membro, contribuisce agli obiettivi del Programma?</t>
  </si>
  <si>
    <t>Reg(UE) 2021/1060  art. 72 paragrafo 1 lettera e) e art. 63 paragrafo 4
Programma, avviso, Convenzione tra AdG/OI, contratto di attuazione, documenti di chiusura progetto/attività, collaudo/verifica finale di corretta attuazione dell'operazione</t>
  </si>
  <si>
    <t>Verificare se gli obiettivi (realizzazioni fisiche e di spesa) stabiliti dalla Convenzione con il beneficiario sono stati raggiunti, in caso contrario specificare quali obiettivi non sono stati raggiunti e le motivazioni apposte</t>
  </si>
  <si>
    <t>Nel caso in cui l'operazione sia inquadrata nell'ambito del sostegno allo Sviluppo Locale di Tipo Partecipativo sono state rispettate le previsioni di cui agli articoli 31,  32  e 33 par. 2 del RDC?</t>
  </si>
  <si>
    <t xml:space="preserve">Reg(UE) 2021/1060 artt. 31, 32  e 33 par. 2 </t>
  </si>
  <si>
    <t xml:space="preserve">L'operazione rispetta l'eventuale normativa specifica regionale/settoriale richiamata dall'Avviso di selezione e dalla Convenzione con il beneficiario?
</t>
  </si>
  <si>
    <t>Normativa specifica regionale/settoriale</t>
  </si>
  <si>
    <t>Nel caso in cui l'Avviso di selezione e/o la Convenzione con il beneficiario richiedano il rispetto di determinate norme specifiche regionali/settoriali, verificare che l'attuazione dell'operazione abbia rispettato tali norme</t>
  </si>
  <si>
    <t>6</t>
  </si>
  <si>
    <t>Eventuali reclami presentati dal Beneficiario sono stati gestiti in conformità alla Descrizione delle Procedure dell'AdG ?</t>
  </si>
  <si>
    <t>SIGECO e Manuale delle procedure AdG/OI, Convenzione</t>
  </si>
  <si>
    <t>Sezione 5</t>
  </si>
  <si>
    <t>Trasparenza e pubblicità</t>
  </si>
  <si>
    <t>Sono state rispettate le norme relative alla riproduzione  dell'emblema dell'Unione, in linea con l'allegato IX del regolamento?</t>
  </si>
  <si>
    <t xml:space="preserve">
Reg(UE) 2021/1060  artt. 47, 49, 50 e Allegato IX </t>
  </si>
  <si>
    <t>Utilizzo e caratteristiche tecniche dell'emblema dell'Unione:
1. L'emblema deve essere ben visibile su tutti i materiali di comunicazione, quali prodotti stampati o digitali, siti web e relative visualizzazioni su dispositivi mobili, relativi all'attuazione di un'operazione, utilizzati per il pubblico o per i partecipanti.
2. La dicitura "Finanziato dall'Unione Europea" o "Cofinanziato dall'Unione Europea" deve essere scritta per esteso e posizionata accanto all'emblema.
3. Il carattere tipografico da utilizzare in combinazione con l'emblema può essere uno dei seguenti: Arial, Auto, Calibri, Garamond, Trebuchet, Tahoma, Verdana o Ubuntu. Non sono ammessi corsivi, sottolineature o effetti di carattere.
4. Il posizionamento del testo rispetto all'emblema non deve interferire in alcun modo con l'emblema.
5. La dimensione del carattere utilizzata deve essere proporzionata a quella dell'emblema.
6. Il colore del carattere deve essere blu riflesso, nero o bianco a seconda dello sfondo. 
7. L'emblema non può essere modificato o fuso con altri elementi grafici o testi. Se oltre all'emblema vengono visualizzati altri loghi, l'emblema deve avere almeno le stesse dimensioni, in altezza o larghezza, del più grande degli altri loghi. Oltre all'emblema, non deve essere utilizzata alcuna altra identità visiva o logo per evidenziare il sostegno dell'Unione.
8. Qualora più operazioni si svolgano nella stessa sede, sostenute dallo stesso o da diversi strumenti di finanziamento, o qualora vengano erogati ulteriori finanziamenti per la stessa operazione in una data successiva, deve essere esposta almeno una targa o un cartellone pubblicitario.
9. Per gli standard grafici dell'emblema e la definizione dei colori standard, si veda il punto 1.9 dell'Allegato IX del RDC.</t>
  </si>
  <si>
    <t>Il beneficiario ha informato il pubblico del sostegno ottenuto dai Fondi fornendo sul sito web ufficiale, se esiste, una breve descrizione dell'operazione, con l'indicazione del sostegno ricevuto, degli obiettivi, dei risultati, evidenziando il sostegno finanziario del l'Unione?</t>
  </si>
  <si>
    <t>Reg(UE) 2021/1060 art.  50 paragrafo 1, let.a)</t>
  </si>
  <si>
    <t>La documentazione di prova include, tra gli altri: foto, video, screenshot del/i sito/i web (del beneficiario)</t>
  </si>
  <si>
    <t>Il beneficiario ha posto in evidenza il sostegno dell'Unione in modo visibile sui documenti e sul materiale di comunicazione relativo all'attuazione dell'operazione destinati al pubblico e ai partecipanti?</t>
  </si>
  <si>
    <t>Reg(UE) 2021/1060 art.  50 paragrafo 1, let.b)</t>
  </si>
  <si>
    <t>Nel caso di beneficiari che non sono obbligati a esporre targhe o cartelloni, il beneficiario ha esposto almeno un manifesto (formato minimo A3) o equivalente rappresentazione in formato elettronico con informazioni sull'operazione, pubblicizzando il sostegno dei fondi in un luogo chiaramente visibile al pubblico?</t>
  </si>
  <si>
    <t xml:space="preserve">Reg(UE) 2021/1060 art.  50(1)(d) </t>
  </si>
  <si>
    <t>Qualora il beneficiario sia una persona fisica, deve garantire, per quanto possibile, che siano disponibili informazioni appropriate, evidenziando il sostegno dei fondi, in un luogo visibile al pubblico o tramite un display elettronico.
Questo requisito non si applica quando il beneficiario del FSE+ è una persona fisica e per le operazioni sostenute nell'ambito dell'obiettivo specifico di cui all'articolo 4(1)(m) del regolamento FSE+ (affrontare la deprivazione materiale).
Le procedure di audit includono, tra l'altro: osservazione e ispezione fisica (l'auditor  può annotarlo nella checklist).
I documenti di prova includono, tra l'altro: foto e video.</t>
  </si>
  <si>
    <t>In caso di operazioni che comportano investimenti fisici/attrezzature, il beneficiario ha affisso targhe o cartelloni permanenti chiaramente visibili al pubblico recanti l'emblema dell'Unione ?
L'emblema è conforme alle caratteristiche tecniche elencate nell'Allegato IX del RDC?</t>
  </si>
  <si>
    <t xml:space="preserve">Reg(UE) 2021/1060 art.  50(1)(c) </t>
  </si>
  <si>
    <t>La targa o il cartellone pubblicitario devono essere esposti non appena inizia l'attuazione fisica delle operazioni che comportano investimenti materiali o vengono installate le attrezzature acquistate, per quanto riguarda:
(i) operazioni sostenute dal FESR e dal Fondo di coesione il cui costo totale supera i 500.000 EUR;
(ii) operazioni sostenute dal FSE+, dal JTF  il cui costo totale supera i 100.000 EUR.</t>
  </si>
  <si>
    <t>Per le operazioni strategiche il cui costo totale supera i 10 milioni di euro è stato organizzato dal Beneficiario un appropriato evento/attività di comunicazione?</t>
  </si>
  <si>
    <t xml:space="preserve">Reg(UE) 2021/1060 art.  50(1)(e) </t>
  </si>
  <si>
    <t>Acquisire l'evidenza fotografica dell'evento. Il beneficiario dovrebbe coinvolgere tempestivamente la Commissione e l'AdG.</t>
  </si>
  <si>
    <t>7</t>
  </si>
  <si>
    <t xml:space="preserve">Sono state rispettate tutte le altre responsabilità in capo ai Beneficiari in base all'art. 50 del Reg. (UE) 2021/1060 in materia di trasparenza dell'attuazione dei fondi e comunicazione sul Programma?
</t>
  </si>
  <si>
    <t>Reg(UE) 2021/1060 art. 50</t>
  </si>
  <si>
    <t>Inserire nel fascicolo di progetto eventuale documentazione fotografica pertinente.</t>
  </si>
  <si>
    <t>Sezione 6</t>
  </si>
  <si>
    <t>Pista di controllo</t>
  </si>
  <si>
    <t>È stata predisposta e osservata una pista di controllo applicabile all'operazione? 
Tutti i documenti necessari per garantire una pista di controllo adeguata sono presenti e correttamente conservati?
È possibile riconciliare i dati pertinenti l'operazione, a ogni livello della pista di controllo (e in particolare  tra spese effettivamente sostenute dal Beneficiario, Domanda di rimborso, Attestazione di spesa e Domanda di pagamento)?</t>
  </si>
  <si>
    <t xml:space="preserve">Reg. (UE) 2021/1060 allegato XIII </t>
  </si>
  <si>
    <t xml:space="preserve">La documentazione inerente l'operazione, ivi inclusa la documentazione relativa alle verifiche effettuate, è inserita sul sistema informativo? </t>
  </si>
  <si>
    <t>Reg. (UE) 2021/1060 art. 69 paragrafo 8 
Reg. (UE) 2021/1060 allegato XIV 
SIGECO e Manuale delle procedure AdG</t>
  </si>
  <si>
    <t>Sezione 7</t>
  </si>
  <si>
    <t>Verifiche a cura di AdG e altri Organismi di controllo</t>
  </si>
  <si>
    <t>Le verifiche di gestione documentali e in loco sono state svolte in conformità al SIGECO e Manuale delle procedure AdG in relazione all'operazione selezionata?
Nel caso in cui l'operazione non è stata oggetto di verifica in quanto non rientrante nel campione di operazioni da sottoporre a verifiche di gestione, la stessa è stata comunque inserita nell'universo campionario?</t>
  </si>
  <si>
    <t>Reg. (UE) 2021/1060 art. 74 paragrafo 1 lettera a) e paragrafi 2 e 3 
SIGECO e Manuale delle procedure AdG</t>
  </si>
  <si>
    <t>Verificare se l'operazione è stata inclusa nell'universo campionario per le verifiche di gestione basate sul rischio.
Se l'operazione è stata sottoposta a verifica di gestione, analizzare la completezza e la correttezza delle checklist di verifica rispetto alla procedura e agli strumenti previsti da SIGECO e Manuale delle procedure AdG.</t>
  </si>
  <si>
    <t>Le verifiche di gestione in relazione all'operazione, ove eseguite, hanno consentito di individuare solo le spese ammissibili?
Le spese ammissibili dell'operazione sono state correttamente inserita nella domanda di pagamento alla Commissione Europea?</t>
  </si>
  <si>
    <t>Reg. (UE) 2021/1060 art. 74 paragrafo 1 lettere d) ed e) 
Reg. (UE) 2021/1060 art. 91
SIGECO e Manuale delle procedure AdG</t>
  </si>
  <si>
    <t>Indicare in nota la dichiarazione di spesa e la domanda di pagamento in cui l'operazione è stata inserita</t>
  </si>
  <si>
    <t>Nel caso in cui l'AdG ha rilevato un sospetto di frode;
- ha intrapreso le azioni descritte nel Si.Ge.Co.?
- le azioni intraprese sono state documentate?
- il IMS è stato adeguatamente aggiornato?
- è stato comunicato al AFCOS/EPPO?</t>
  </si>
  <si>
    <t xml:space="preserve">Reg. 883/2013. 
Reg. (UE) 2021/1056 Artt. 69 par. 2 e 12 
Reg. (UE) 2021/1060 Allegato XII 
SIGECO
</t>
  </si>
  <si>
    <t>IMS = Sistema di gestione delle irregolarità gestito dall'OLAF, attraverso il quale gli Stati membri segnalano le irregolarità, comprese le frodi, rilevate nella gestione concorrente dei fondi UE. Le segnalazioni IMS potrebbero essere attribuite all'AdG, all'AFCOS o ad altri organismi, AFCOS = Servizio di coordinamento antifrode</t>
  </si>
  <si>
    <t xml:space="preserve">L'AdA ha rilevato altri sospetti di frode?
</t>
  </si>
  <si>
    <t xml:space="preserve">Reg. (UE) 2021/1060 art. 74 paragrafo 1 lettera c) 
</t>
  </si>
  <si>
    <t>Nel caso in cui l'AdA ha rilevato un sospetto di frode indicare le azioni intraprese, se queste sono state documentate, se è stato aggiornamo il SMI, se è stata informato l'OLAF/EPPO.
Ove possibile, è necessario raccogliere tutte le informazioni pertinenti e la documentazione di supporto, tra cui:
- riferimenti e date del bando di gara/invito a presentare proposte/ecc.;
- identificazione del contratto/spesa;
- nome e recapiti delle entità/persone sospettate;
- importi coinvolti;
- relazioni tra le entità/persone sospettate;
- informazioni su eventuali ulteriori progetti/azioni/operazioni interessate (ad esempio, perché l'entità ha ricevuto ulteriori fondi).</t>
  </si>
  <si>
    <t>In caso di audit svolti dai Servizi della Commissione Europea, dalla Corte dei conti o di controlli/indagini svolti da altri Organismi di controllo sull'operazione in questione, se sono emerse irregolarità sono state adottate misure correttive richieste?</t>
  </si>
  <si>
    <t>Verificare i rapporti definitivi prodotti dagli organismi di controllo e verificare se sono state implementare le misure correttive richieste</t>
  </si>
  <si>
    <t>Indicazione</t>
  </si>
  <si>
    <t>Note</t>
  </si>
  <si>
    <t>Spese ammissibili e pagamento</t>
  </si>
  <si>
    <t>Affinchè la spesa possa essere ritenuta ammissibile sono soddisfatti i seguenti requisiti di carattere generale, ovvero la spesa è:
- pertinente ed imputabile ad un’operazione selezionata dall’Autorità di gestione o sotto la sua responsabilità, conformemente alla normativa applicabile?
- effettivamente sostenuta dal Beneficiario e comprovata da fatture quietanzate o giustificata da documenti contabili aventi valore probatorio equivalente (salvo in caso di Opzioni di Semplificazione dei Costi)?
- in casi debitamente giustificati, comprovata da idonea documentazione comunque attestante la pertinenza all’operazione della spesa sostenuta?
- sostenuta nel periodo di ammissibilità delle spese?
- tracciabile ovvero verificabile attraverso una corretta e completa tenuta della documentazione al fine di assicurare, con riferimento alla spesa, l’esistenza di un’adeguata pista di controllo?
- contabilizzata, in conformità alle disposizioni di legge ed ai principi contabili e, se del caso, sulla base delle specifiche disposizioni dell’Autorità di gestione (con particolare riferimento alla registrazione dei beni nel registro dei beni ammortizzabili)?</t>
  </si>
  <si>
    <t>DPR n. 22 del 5-02-2018 art. 2, c.2
Per le procedure avviate a partire dal 25.5.2025 DPR n. 66 del 10.5.2025 art. 2, c. 2</t>
  </si>
  <si>
    <t>Verificare la sussistenza, la completezza e correttezza delle documentazione giustificativa di spesa per accertare che la stessa sia stata effettivamente sostenuta nel periodo di ammissibilità, possa essere ricondotta all'operazione esaminata, sia conforme alle norme contabili di riferimento</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</si>
  <si>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</si>
  <si>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DPR n. 22 del 5-02-2018  art.11, c.1
Per le procedure avviate a partire dal 25.5.2025 DPR n. 66 del 10.5.2025 art. 11, c. 1</t>
  </si>
  <si>
    <t xml:space="preserve">E' stato verificato che, ai sensi della normativa vigente, nell'ambito dell'attuazione di un'operazione, gli importi liquidati dalla PA per sostenere le inottemperanze contributive di un Beneficiario o di un aggiudicatario di un contratto pubblico: 
- Interessino spese limitatamente alla parte corrispondente agli emolumenti comunque ammessi al sostegno finanziario del Programma?
- Non rechino pregiudizio per l'azione di responsabilità nei confronti dei soggetti inadempienti? </t>
  </si>
  <si>
    <t>DPR n. 22 del 5-02-2018  art.11, c.3 
Per le procedure avviate a partire dal 25.5.2025 DPR n. 66 del 10.5.2025 art. 11, c. 3</t>
  </si>
  <si>
    <t>E' stata verificata in generale l'ammissibilità della spesa ai sensi del DPR n.22 del 05.02.2018, ove compatibile con i nuovi Regolamenti del periodo 2021-2027? Per le procedure avviate dal 23/05/2025 è stata verificata l'ammissibilità della spesa ai sensi del DPR n.66 del 10.05.2025?</t>
  </si>
  <si>
    <t>DPR n. 22 del 5-02-2018 
DPR n.66 del 10-05-2025
Regolamento (UE) 2021/1060, Regolamento (UE) 2021/1058 e Regolamento (UE) 2021/1057</t>
  </si>
  <si>
    <t xml:space="preserve">La spesa è conforme alle pertinenti norme di ammissibilità per il Programma/priorità/intervento/avviso di selezione/convenzione con il beneficiario/contratto o altro atto giuridico per l'attuazione?
</t>
  </si>
  <si>
    <t xml:space="preserve">Verificare l'ammissibilità della spesa rispetto all'intera filiera delle norme di rifierimento, compreso il Programma, l'Avviso di selezione e la Convenzione con il Beneficiario. A tale scopo verificare che, rispetto a tutti i precedenti documenti, siano rispettati:
- la tipologia di spesa ammissibile;
- il periodo di ammissibilità della spesa;   
- i limiti di importo di spesa eventualmente previsti.
</t>
  </si>
  <si>
    <t xml:space="preserve">Sono stati rispettati i requisiti generali di cui all'art. 63 "Ammissibilità", Reg. (UE) n. 2021/1060 ?
Nello specifico:
</t>
  </si>
  <si>
    <t xml:space="preserve">Reg. (UE) n. 2021/1060  art. 63 </t>
  </si>
  <si>
    <t>- è stato verificato che la spesa rientri nel periodo di ammissibilità ?</t>
  </si>
  <si>
    <t>AI sensi dell'art. 63, par. 2 del Reg. (UE) n. 2021/1060 "Le spese sono ammissibili al contributo dei fondi se sono state sostenute da un beneficiario o dal partner privato di un’operazione PPP e pagate per l’attuazione di operazioni tra la data di presentazione del programma alla Commissione, o
il 1° gennaio 2021 se anteriore, e il 31 dicembre 2029"</t>
  </si>
  <si>
    <t>- l'operazione selezionata rispetta la condizione di non essere materialmente completata o pienamente attuata prima che sia stata presentata la domanda di finanziamento a titolo del programma, a prescindere dal fatto che tutti i relativi pagamenti siano stati effettuati o meno? In caso contrario, ,ciò è consentito solo in base a una decisione della Commissione, in risposta a circostanze eccezionali o inconsuete, ai sensi dell'art. 20 paragrafo 1 lettera b) del Reg. (UE) 2021/1060?</t>
  </si>
  <si>
    <t xml:space="preserve">Reg. (UE) n. 2021/1060 art. 63 paragrafo 6  e art. 20 paragrafo 1 lettera b) </t>
  </si>
  <si>
    <t>Verificare che, prima della domanda di finanziamento a valere sul Programma:
- in caso di lavori pubblici, non sia stata emessa la relazione di fine lavori e il certificato di collaudo;
- in caso di appalto di servizi e forniture, non sia stata completata la fornitura con emissione del documento di consegna finale;
- negli altri casi, si abbia prova che l'operazione non è ancora completata (es. non è stato emesso il documento formale previsto che attesti la chiusura dell'attività/intervento).
Alla domanda di finanziamento, il beneficiario dovrebbe attestare formalmente che l'operazione non è materialmente completata o pienamente attuata.</t>
  </si>
  <si>
    <t xml:space="preserve">- è stato verificato  che, nel caso in cui un'operazione riceva il sostegno da uno o più fondi o da uno o più programmi e da altri strumenti dell’Unione, le spese dichiarate nella domanda di pagamento di uno dei fondi non devono essere dichiarate in uno dei casi seguenti:
a) sostegno a carico di un altro fondo o strumento dell’Unione;
b) sostegno a carico dello stesso fondo a titolo di un altro Programma?
</t>
  </si>
  <si>
    <t xml:space="preserve">Reg. (UE) 2021/1060 art. 63 paragrafo 9 </t>
  </si>
  <si>
    <t>Come previsto dall'art. 63 paragrafo 9 comma 2 del Reg. (UE) 2021/1060: "L’importo delle spese da indicare nella domanda di pagamento di un fondo può essere calcolato per ciascun fondo e per il programma o i programmi interessati su base proporzionale conformemente al documento che specifica le condizioni per il sostegno".</t>
  </si>
  <si>
    <t>E' stata verificata l'ammissibilita della spesa rispetto le specifiche regole del fondo:
- art. 7 del Reg.(UE) 2021/1058 per il FESR;
- art. 9 del Reg.(UE) 2021/1056 per il JTF;
- artt. 16, 21-22 del Reg.(UE) 1057/2021 per il FSE+ ?</t>
  </si>
  <si>
    <t>Reg.(UE) 2021/1058 art. 7 per il FESR;
Reg.(UE) 2021/1056 art. 9 per il JTF;
 Reg.(UE) 1057/2021 artt. 16, 21-22 per il FSE+</t>
  </si>
  <si>
    <t>Sono stati esclusi i costi non ammissibili stabiliti all'art. 64  del Reg. (UE) n. 2021/1060 ?
Nello specifico:</t>
  </si>
  <si>
    <t xml:space="preserve">Reg. (UE) n. 2021/1060  art. 64 </t>
  </si>
  <si>
    <t>5.1</t>
  </si>
  <si>
    <t>- gli interessi passivi, a eccezione di quelli relativi a sovvenzioni concesse sotto forma di abbuono di interessi o di
commissioni di garanzia;</t>
  </si>
  <si>
    <t>5.2</t>
  </si>
  <si>
    <t>- l’acquisto di terreni per un importo superiore al 10 % delle spese totali ammissibili dell’operazione interessata; per i siti
in stato di degrado e per quelli precedentemente adibiti a uso industriale che comprendono edifici, tale limite è
aumentato al 15 %; per gli strumenti finanziari, le percentuali indicate si applicano al contributo del programma
versato al destinatario finale o, nel caso delle garanzie, all’importo del prestito sottostante;</t>
  </si>
  <si>
    <t>5.3</t>
  </si>
  <si>
    <t>- l’imposta sul valore aggiunto («IVA») salvo:
i) per le operazioni il cui costo totale è inferiore a 5 000 000 EUR (IVA inclusa);
ii) per le operazioni il cui costo totale è pari ad almeno 5 000 000 EUR (IVA inclusa) nei casi in cui non sia recuperabile
a norma della legislazione nazionale sull’IVA;
iii) gli investimenti realizzati dai destinatari finali nel contesto degli strumenti finanziari; se tali investimenti sono
sostenuti da strumenti finanziari combinati con un sostegno del programma sotto forma di sovvenzioni di cui
all’articolo 58, paragrafo 5, l’IVA non è ammissibile per la parte del costo dell’investimento corrispondente al
sostegno del programma sotto forma di sovvenzioni, a meno che l’IVA per il costo dell’investimento non sia
recuperabile a norma della legislazione nazionale sull’IVA o se la parte del costo dell’investimento corrispondente al
sostegno del programma sotto forma di sovvenzioni è inferiore a 5 000 000 EUR (IVA inclusa);
iv) per i fondi per piccoli progetti e per gli investimenti effettuati dai destinatari finali nel contesto di fondi per piccoli
progetti a titolo di Interreg.</t>
  </si>
  <si>
    <t>E' stato verificato che le spese dichiarate non comprendono:
- i costi esclusi dall'ambito di applicazione del FESR e del Fondo di coesione di cui all'articolo 7 del regolamento (UE) 2021/1058;
- i costi esclusi dall'ambito di applicazione del JTF elencati all'articolo 9 del regolamento (UE) 2021/1056;
- i costi esclusi dall'ambito di applicazione del FSE + di cui agli articoli  16, 21 e 22 del regolamento (UE) 2021/1057?</t>
  </si>
  <si>
    <t xml:space="preserve">Reg. (UE) 2021/1058 articolo 7 
Reg. (UE) 2021/1056 articolo 9 
Reg. (UE) 2021/1057 artt.  16, 21 e 22 </t>
  </si>
  <si>
    <t>E' stato rispettato quanto previsto dall'art. 66 in materia di inammissibilità delle spese per delocalizzazioni?</t>
  </si>
  <si>
    <t xml:space="preserve">Reg. (UE) 2021/1060 art. 66 </t>
  </si>
  <si>
    <t>Le spese a sostegno di una delocalizzazione non sono ammissibili al contributo dei fondi.
Se un contributo dei fondi configura un aiuto di Stato, l’autorità di gestione si accerta che il contributo non fornisca sostegno a una delocalizzazione in conformità dell’articolo 14, paragrafo 16, del regolamento (UE) n. 651/2014.</t>
  </si>
  <si>
    <t>8</t>
  </si>
  <si>
    <t>Qualora l'operazione comprenda contributi in natura e/o spese per ammortamento, è rispettata la disciplina prevista dall'art. 67 del Reg. (UE) 2021/1060?</t>
  </si>
  <si>
    <t xml:space="preserve">Reg. (UE) 2021/1060 art. 67 </t>
  </si>
  <si>
    <t>I contributi in natura sotto forma di forniture di opere, beni, servizi, terreni e immobili in relazione ai quali non è stato effettuato alcun pagamento giustificato da fatture o documenti di valore probatorio equivalente possono essere considerati ammissibili a condizione che siano soddisfatte le condizioni seguenti:
a) il sostegno pubblico a favore dell’operazione che comprende contributi in natura non supera il totale delle spese ammissibili, esclusi i contributi in natura, al termine dell’operazione;
b) il valore attribuito ai contributi in natura non supera i costi generalmente accettati sul mercato in questione; 
c) il valore e la fornitura dei contributi in natura possono essere valutati e verificati in modo indipendente;
d) nel caso di terreni o immobili, può essere eseguito un pagamento ai fini di un contratto di locazione per un importo nominale annuo non superiore a una singola unità della valuta dello Stato membro;
e) nel caso di contributi in natura sotto forma di prestazione di lavoro non retribuita, il valore di tale prestazione è stabilito tenendo conto del tempo impiegato verificato e del tasso di remunerazione per una prestazione di lavoro equivalente.
Il valore dei terreni o immobili di cui al primo comma, lettera d), del presente paragrafo è certificato da un esperto qualificato e indipendente o da un organismo ufficiale debitamente autorizzato e non supera il limite di cui all’articolo 64, paragrafo 1, lettera b): 10 % delle spese totali ammissibili dell’operazione interessata; per i siti in stato di degrado e per quelli precedentemente adibiti a uso industriale che comprendono edifici, tale limite è aumentato al 15 %; per gli strumenti finanziari, le percentuali indicate si applicano al contributo del programma versato al destinatario finale o, nel caso delle garanzie, all’importo del prestito sottostante;
Le spese di ammortamento per le quali non è stato effettuato alcun pagamento giustificato da fatture possono essere considerate ammissibili a condizione che siano soddisfatte le condizioni seguenti:
a) ciò è consentito dalle regole del programma in materia di ammissibilità;
b) l’importo della spesa è debitamente giustificato da documenti giustificativi con valore probatorio equivalente alle fatture per costi ammissibili, se le spese sono rimborsate a costi reali;
c) i costi si riferiscono esclusivamente al periodo di sostegno all’operazione;
d) all’acquisto dei beni ammortizzati non hanno contribuito sovvenzioni pubbliche.</t>
  </si>
  <si>
    <t>9</t>
  </si>
  <si>
    <t>Sono stati emanati Sentenze, Ordini o Decreti da parte del Giudice che incidano sulla regolarità della procedura e/o sull'attuazione dell'operazione e relativa ammissibilità della spesa?</t>
  </si>
  <si>
    <t>10</t>
  </si>
  <si>
    <t>Le spese sostenute sono derivanti da atti giuridicamente vincolanti da cui risultano chiaramente la corrispondenza dell’oggetto della prestazione e il relativo importo?</t>
  </si>
  <si>
    <t>11</t>
  </si>
  <si>
    <t>Gli specifici lavori/servizi/beni riportati nei contratti e nelle fatture corrispondono alle spese effettivamente sostenute?</t>
  </si>
  <si>
    <t>Confrontare le fatture con quanto indicato nei documenti atti a verificare l'effettiva consegna di beni, nonché esecuzione di lavori e servizi (es. SAL, documentazione di consegna di beni/servizi, verbali e certificati di collaudo, certificati di regolare esecuzione, dichiarazioni di conformità)</t>
  </si>
  <si>
    <t>12</t>
  </si>
  <si>
    <t>È presente la documentazione giustificativa della spesa (fatture, notule, parcelle, timesheet del personale ove applicabili e mandati di pagamento quietanzati)?
E' regolare dal punto di vista civilisto-fiscale?</t>
  </si>
  <si>
    <t xml:space="preserve">Verificare che tutta la docunentazione a giustificazione delle spese sia completa e corretta secondo la normativa di riferimento.
Nel caso di timesheet per personale interno e/o esterno compilare l'apposita sezione 3 del presente foglio </t>
  </si>
  <si>
    <t>13</t>
  </si>
  <si>
    <t>I documenti contabili, fatture e mandati di pagamento, riportano il codice CUP e, ove pertinente, il codice CIG nonché gli altri codici richiesti in base al Programma e avviso di selezione?</t>
  </si>
  <si>
    <t>D.L. 13/2023, art. 5, comma 6</t>
  </si>
  <si>
    <t xml:space="preserve">Nel caso di appalti pubblici è necessario sia indicato, oltre il codice CUP, anche il codice CIG. In caso di altre procedure deve essere presente il codice previsto da Avviso/convenzione/atto specifico della procedura. </t>
  </si>
  <si>
    <t>14</t>
  </si>
  <si>
    <t>E' stata verificata la regolarità contributiva e, ove applicabile e relativamente ai pagamenti superiori ai 5.000,00 euro, fiscale del fornitore?</t>
  </si>
  <si>
    <t>D.P.R.  602/73 art. 48 bis 
D.L.  69/2013 art. 31</t>
  </si>
  <si>
    <t xml:space="preserve">La regolarità contributiva viene verificata attraverso il DURC, mentre la regolarità fiscale  è svolta attraverso la verifica inadempimenti ex art. 48-bis D.P.R. n. 602/73 presso l'Agenzia delle Entrate Riscossione. Entrambi i documenti devono coprire la data del pagamento dell'imponibile della documentazione di spesa.
L'INPS con messaggio n. 9502 del 09/12/14 stabilisce che le Pubbliche Amministrazioni hanno l'obbligo di richiedere il DURC nei confronti di tutti i beneficiari di contributi, anche se pubblici quando il finanziamento è subordinato alla presentazione di una specifica progettazione esecutiva o comunque connesso ad un’attività progettuale. </t>
  </si>
  <si>
    <t>15</t>
  </si>
  <si>
    <t xml:space="preserve">E' stata rilasciata dal fornitore la dichiarazione relativa alla tracciabilità sui flussi finanziari a norma della L. 136/2010?
Il pagamento è avvenuto sul conto bancario indicato nella dichiarazione di cui sopra?
Se diverso, tale modifica è stata comunicata preventivamente al pagamento? </t>
  </si>
  <si>
    <t>L. 136/2010 art. 3</t>
  </si>
  <si>
    <t>16</t>
  </si>
  <si>
    <t>E' stato verificato che, qualora il costo di un'operazione non sia superiore a euro 200.000,00 e non costituisca un aiuto di Stato, il contributo fornito al beneficiario assume la forma di costi unitari, somme forfettarie o tassi forfettari, salvo le eccezioni previste dall'Art. 53 paragrafo 2 comma 2 del Reg. (UE) 2021/1060?
In tal caso, qualora si ricorre al finanziamento a tasso forfettario, sono rimborsate solo le categorie di costi cui si applica il tasso forfettario a norma del paragrafo 1, lettera a) dell'art. 53 paragrafo 1 lettera a) del Reg. (UE) 2021/1060?</t>
  </si>
  <si>
    <t xml:space="preserve">Reg. (UE) 2021/1060 art. 53 paragrafi 1 e 2 </t>
  </si>
  <si>
    <t>17</t>
  </si>
  <si>
    <t xml:space="preserve">Nel caso in cui i costi da rimborsare ricadano nelle ipotesi dell’articolo 53, paragrafo 1, lettere b), c) e d), sono state rispettate le condizioni per il rimborso della spesa al beneficiario? </t>
  </si>
  <si>
    <t xml:space="preserve">Reg. (UE) 2021/1060 art. 53 paragrafi 1, 2  e 3 
</t>
  </si>
  <si>
    <t>ATTENZIONE, qualora una o più delle procedure di attuazione che compongono l'operazione, il cui controllo deve essere effettuato con le checklist obbligatorie (Allegati 11.A - 11.I), prevedano l'applicazione delle opzioni semplificate di costo occorre compilare anche la specifica checklist (Allegato 11.M_Checklist audit op. Opzioni di Costo Semplificate).</t>
  </si>
  <si>
    <t>18</t>
  </si>
  <si>
    <t>E' stato in generale verificata l'assenza di doppio finanziamento, anche mediante l'utilizzo dei vari sistemi informativi utili a tale scopo (es. PIAF, ARACHNE, OpenCUP, Opencoesione, RNA, ecc.)?</t>
  </si>
  <si>
    <t>Anticipi e Pagamenti al Beneficiario</t>
  </si>
  <si>
    <t>Nei casi in cui il Beneficiario non sia coincidente con l'AdG, il Beneficiario ha regolarmente prodotto:
-  la richiesta di anticipo all'AdG, ove prevista dall'Avviso/bando;
- Domande di rimborso per pagamenti intermedi e saldo, nei termini previsti dal manuale delle procedure dell'AdG o dal bando/Avviso, comprensive di tutta la documentazione e le informazioni richieste?</t>
  </si>
  <si>
    <t>Il Beneficiario ha ricevuto l'importo totale della spesa pubblica ammissibile dovuta entro 80 giorni dalla data di presentazione della Domanda di Pagamento da parte del Beneficiario stesso (salvo che le informazioni presentate dal beneficiario non consentono all'AdG di stabilire se l'importo è dovuto)?</t>
  </si>
  <si>
    <t xml:space="preserve">Reg. (UE) 2021/1060 art. 74  paragrafo 1 lett. b)
</t>
  </si>
  <si>
    <t>L’ammontare del contributo pagato al Beneficiario è contenuto nei limiti previsti dai Regolamenti, dall'eventuale bando/avviso e dall'atto  di concessione del finanziamento/Convenzione?</t>
  </si>
  <si>
    <t>Lex specialis
Regolamento (UE) 2021/1060, Regolamento (UE) 2021/1058 e Regolamento (UE) 2021/1057</t>
  </si>
  <si>
    <t>Nel caso di rideterminazione dell’ammontare del contributo  tale ricalcolo è stata effettuato correttamente?</t>
  </si>
  <si>
    <t>Nei casi in cui il beneficiario non sia coincidente con l'AdG, le procedure di trattamento delle Domande di rimborso del Beneficiario sono state svolte in conformità alla Descrizione delle Procedure dell'AdG, al Manuale dell'AdG, alla Convenzione?</t>
  </si>
  <si>
    <t>SIGECO, Manuale delle procedure AdG, Convenzione</t>
  </si>
  <si>
    <t>Procedure specifiche (I seguenti punti di controllo sono da compilare solo nel caso di utilizzo di una delle procedure indicate)</t>
  </si>
  <si>
    <t>Personale interno, esterno e missioni</t>
  </si>
  <si>
    <t>1.1</t>
  </si>
  <si>
    <t>È stata fornita la documentazione analitica delle spese sostenute?</t>
  </si>
  <si>
    <t>Nel caso di applicazione di Opzioni di Semplificazione dei Costi (OCS), nel prosieguo occorre rispondere solo ai punti di controllo applicabili; noltre, occorre compilare anche la Checklist Allegato 11.M_Checklist audit op. Opzioni di Costo Semplificate</t>
  </si>
  <si>
    <t>1.2</t>
  </si>
  <si>
    <t xml:space="preserve">E' stata verificata la coerenza dell'oggetto della missione con il progetto finanziato/Programma? </t>
  </si>
  <si>
    <t>1.3</t>
  </si>
  <si>
    <t>La procedura di missione e le relative spese sono coerenti con il Regolamento interno di missione?</t>
  </si>
  <si>
    <t>1.4</t>
  </si>
  <si>
    <t>In caso di personale esterno, il contratto dell’incaricato prevede espressamente il rimborso per spese di missione?</t>
  </si>
  <si>
    <t>1.5</t>
  </si>
  <si>
    <t>La documentazione relativa alle spese di missione (es. biglietti mezzi pubblici e di trasporto, ricevute taxi, se autorizzati, ecc.) è riferibile alla missione stessa?</t>
  </si>
  <si>
    <t>1.6</t>
  </si>
  <si>
    <t>L'importo complessivo dei documenti di spesa relativa alla trasferta corrisponde all'importo totale presente nella richiesta di rimborso?</t>
  </si>
  <si>
    <t>1.7</t>
  </si>
  <si>
    <t>Le singole spese di missione rispettano i pertinenti limiti?</t>
  </si>
  <si>
    <t>1.8</t>
  </si>
  <si>
    <t>Laddove sia previsto l’utilizzo di un servizio di gestione trasferte, è stata fornita la documentazione analitica delle spese sostenute mediante detto servizio?</t>
  </si>
  <si>
    <t>1.9</t>
  </si>
  <si>
    <t>I pagamenti sono avvenuti coerentemente con le modalità e tempi previste dagli ordinamenti dell'Amministrazione e dal Programma?</t>
  </si>
  <si>
    <t>1.10</t>
  </si>
  <si>
    <t>Le spese del personale interno sono completamente e correttamente documentate? Es. timesheet, cedolini/buste paga, mandati di pagamento, ecc.</t>
  </si>
  <si>
    <t>1.11</t>
  </si>
  <si>
    <t>Nel caso di personale interno, è presente il prospetto riepilogativo firmato dal Dirigente responsabile che, per ogni risorsa impiegato nel progetto, riporta:
a) la retribuzione mensile/annua su base contrattuale?
b) la retribuzione differita mensile/annua (rateo TFR, 13esima e 14esima), secondo quanto previsto dalla disciplina del Programma?
c) il relativo ammontare mensile/annuo degli oneri sociali e fiscali?
d) Il numero mensile/annuo di ore lavorabili previste da contratto?
e) il numero di ore di imputazione a progetto?</t>
  </si>
  <si>
    <t>1.12</t>
  </si>
  <si>
    <t>Nel caso di personale interno, sono presenti i cedolini paga quietanzati, annullati esclusivamente per la parte di retribuzione comprensiva degli oneri sociali e fiscali a carico del lavoratore e del progetto, espressamente dettagliati?</t>
  </si>
  <si>
    <t>1.13</t>
  </si>
  <si>
    <t>Nel caso di personale interno, sono presenti le dichiarazioni riportanti il dettaglio degli oneri sociali e fiscali a carico dell’Amministrazione (e non compresi in busta paga), imputati al progetto?</t>
  </si>
  <si>
    <t>1.14</t>
  </si>
  <si>
    <t>Nel caso di personale interno, la documentazione attestante il pagamento dei compensi al dipendente è corredata di:
a) Documenti attestanti il pagamento dei contributi previdenziali, ritenute fiscali ed oneri sociali (es. Modelli DM10)?
b) (nel caso di giustificativi di pagamento cumulativi) Attestazione a firma del Dirigente competente con evidenza del dettaglio per risorsa dei contributi previdenziali, ritenute fiscali ed oneri sociali relativi alle prestazione lavorative imputate al progetto che sono compresi nei giustificativi di pagamento cumulativi allegati alla rendicontazione?
c) Bonifico, assegno circolare o assegno bancario non trasferibile dal quale si evinca l’importo ed il nominativo del percipiente, corredato da estratto conto bancario attestante l’effettivo e definitivo esborso finanziario?
d) Mandato di pagamento quietanzato dall’istituto bancario cassiere e/o tesoriere?</t>
  </si>
  <si>
    <t>1.15</t>
  </si>
  <si>
    <t>Le spese del personale esterno sono completamente e correttamente documentate? Es. timesheet, fatture/notule, mandati di pagamento, ecc.</t>
  </si>
  <si>
    <t>1.16</t>
  </si>
  <si>
    <t>Nel caso di personale esterno, la spesa oggetto di controllo, sommata alle spese precedentemente pagate, rientra nel limite dell’importo del contratto di riferimento approvato?</t>
  </si>
  <si>
    <t>1.17</t>
  </si>
  <si>
    <t>Nel caso di personale esterno, la documentazione attestante il pagamento dei compensi al consulente/collaboratore è corredata di:</t>
  </si>
  <si>
    <t>1.18</t>
  </si>
  <si>
    <t>documenti attestanti il pagamento IRPEF (mod. F24 quietanzati), con prospetto riepilogativo contenente il nominativo, gli imponibili e le relative ritenute obbligatorie versate, ove applicabile;</t>
  </si>
  <si>
    <t>1.19</t>
  </si>
  <si>
    <t>modelli quietanzati attestanti il pagamento INPS con prospetto riepilogativo contenente il nominativo e i relativi contributi versati, ove applicabile;</t>
  </si>
  <si>
    <t>1.20</t>
  </si>
  <si>
    <t xml:space="preserve">documentazione attestante l’avvenuto pagamento (RDE. Mandato di pagamento quietanzato, ecc.)? </t>
  </si>
  <si>
    <t>1.21</t>
  </si>
  <si>
    <t>Nel caso di personale esterno, le voci di costo e le tipologie di spesa sono coerenti con quelle previste nel Contratto?</t>
  </si>
  <si>
    <t>1.22</t>
  </si>
  <si>
    <t>Nel caso di personale esterno, le modalità di pagamento sono coerenti con quanto previsto dal Contratto/lettera di incarico?</t>
  </si>
  <si>
    <t>1.23</t>
  </si>
  <si>
    <t xml:space="preserve">Nel caso di personale esterno, i dati relativi all'intestatario della fattura/notula sono corretti e conformi con quelli previsti nella Contratto/lettera di incarico (partita IVA, nominativo, indirizzo etc.)? </t>
  </si>
  <si>
    <t>1.24</t>
  </si>
  <si>
    <t>Nel caso di personale esterno, gli importi delle fatture sono coerenti con il Contratto/lettera di incarico?</t>
  </si>
  <si>
    <t>1.25</t>
  </si>
  <si>
    <t>Nel caso di personale esterno, le imposte e di eventuali oneri accessori sono state correttamente trattate?</t>
  </si>
  <si>
    <t>1.26</t>
  </si>
  <si>
    <t>Nel caso di personale esterno, la prestazione riportata nelle fatture/notule è conforme con quanto previsto nel Contratto/lettera di incarico?</t>
  </si>
  <si>
    <t>1.27</t>
  </si>
  <si>
    <t xml:space="preserve">Nel caso di personale esterno, gli atti di pagamento emessi dall'Amministrazione sono corretti e riportano gli estremi dei giustificativi di spesa cui si riferiscono (numero, data, creditore e conto corrente)?  </t>
  </si>
  <si>
    <t>1.28</t>
  </si>
  <si>
    <t xml:space="preserve">Il numero di conto corrente del personale esterno corrisponde a quello previsto dal Contratto? </t>
  </si>
  <si>
    <t xml:space="preserve">Strumenti Finanziari </t>
  </si>
  <si>
    <t>2.1</t>
  </si>
  <si>
    <t>E' stata debitamente compilata la sezione "Ammissibilità della spesa,  costi di gestione, commissioni e pagamenti" della Checklisti audit operazione procedura Strumenti Finanziari (Allegato 11.I) ?</t>
  </si>
  <si>
    <t>Aiuti di Stato</t>
  </si>
  <si>
    <t>3.1</t>
  </si>
  <si>
    <t>I costi sono ammisibili rispetto quanto previsto dalla normativa in materia di aiuti di stato applicabile all'operazione (ad. Esempio GIBER, decisione di autorizzazione etc.)?</t>
  </si>
  <si>
    <t>Compilare la checklist dedicata agli Aiuti di Stato (Allegato 11.O Checklist audit op. Aiuti di Stato)</t>
  </si>
  <si>
    <t>3.2</t>
  </si>
  <si>
    <t>Nel caso in cui una domanda di pagamento (ossia i costi dichiarati) comprenda pagamenti anticipati al beneficiario da parte dell'organismo che concede l'aiuto a titolo di aiuto di Stato, le condizioni applicabili sono state soddisfatte?</t>
  </si>
  <si>
    <t xml:space="preserve"> Reg. (UE) 2021/1060 art. 91 paragrafo 5</t>
  </si>
  <si>
    <t>3.3</t>
  </si>
  <si>
    <t>In caso di aiuto di Stato, il contributo pubblico per la spesa inclusa nella domanda di pagamento alla Commissione è stato versato al beneficiario?</t>
  </si>
  <si>
    <t>Verificare che il contributo pubblico corrispondente alla spesa inclusa nella domanda di pagamento alla Commissione sia stato versato al beneficiario prima che la spesa in questione fosse dichiarata alla Commissione.</t>
  </si>
  <si>
    <t>Corsi di formazione</t>
  </si>
  <si>
    <t>Le spese sono comprovate da documentazione giustificativa coerente con quanto previsto dalle regole per la rendicontazione stabilite dall'AdG (es. Avviso e allegati, Linee guida ai beneficiari, Manuale delle procedure dell'AdG, ecc.)?</t>
  </si>
  <si>
    <t/>
  </si>
  <si>
    <t>In caso l'operazione rientri nel regime di Aiuti di Stato alla formazione, si rinvia alla checklist dedicata agli Aiuti di Stato (Allegato 11.O Checklist audit op. Aiuti di Stato)
In caso l'operazione includa Opzioni di Costo Semplificate, alcuni punti di controllo potrebbero risultare non applicabili o potrebbero necessitare di adattamento; inoltre occorre compilare la relativa checklist (Allegato 11.M_Checklist audit op. Opzioni di Costo Semplificate).</t>
  </si>
  <si>
    <t>Le voci di spesa del rendiconto presentato dal beneficiario rispettano gli eventuali massimali previsti dall'AdG (es. nell'Avviso, convenzione, linee guida ai beneficiari)?</t>
  </si>
  <si>
    <t>Gli intestatari, l'oggetto e l'importo delle fatture sono conformi a quanto previsto nei contratti stipulati con i fornitori e/o personale esterno?</t>
  </si>
  <si>
    <t>Ad esempio:  i compensi per i docenti sono rapportati alle giornate di formazione effettivamente erogate, le spese per il materiale didattico corrispondono alla tipologia e quantità dei materiali oggetto dei contratti di acquisto, i compensi pagati ai soggetti delegati sono coerenti con i relativi contratti?</t>
  </si>
  <si>
    <t>conflitto d'interessi</t>
  </si>
  <si>
    <t>L'AdG/OI e il Beneficiario si sono dotati di un codice di condotta in materia di conflitto d'interessi ?</t>
  </si>
  <si>
    <t>Regolamento 1046/2018 (EURATOM) art. 61 
comunicazione 121/2021 della CE “Orientamenti sulla prevenzione e sulla gestione dei conflitti d’interessi a norma del regolamento finanziario”</t>
  </si>
  <si>
    <t>L'allegato alla Decisione UE 3452/2019 final del 14.5.2019 che stabilisce le linee guida per determinare le rettifiche finanziarie da applicare alle spese finanziate dall’Unione per il mancato rispetto delle norme in materia di appalti pubblici, al punto 21 determina una rettifica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</si>
  <si>
    <t>Ai Beneficiari è stata fornita un'infomrativa sul conflitto d'interessi ?</t>
  </si>
  <si>
    <t>I soggetti dell’AdG/OI coinvolti nella gestione e nei controlli di primo livello (compresi i membri di commissione di valutazione), i soggetti erogatori di aiuti (compresi i membri di commissione di valutazione),i beneficiari e tutti i soggetti intervenuti con compiti funzionali nella fase aggiudicativa o esecutiva (compresi i soggetti attuatori) dell’operazione hanno rilasciato, ai sensi del DPR 445/2000,  una dichiarazione d'assenza di conflitto d'interessi e, se del caso un’autodichiarazione relativa agli interessi passati (relativa almeno agli ultimi 5 anni)?</t>
  </si>
  <si>
    <t>Nel caso di appalti le autodichiarazioni devono essere riferite a RUP, peronale a supporto del RUP, membri della commissione giudicatrice, procggettista, collaudatore, direttore dei lavori e direttore dell'esecuzione.</t>
  </si>
  <si>
    <t>Le autodichiarazioni sono complete e prevedono:
• un chiaro riferimento ai compiti assegnati in relazione all’operazione; 
• il nome completo del firmatario, la data di nascita, la posizione nell’organizzazione e le funzioni dettagliate;
• la data della firma;
• l'indicazione degli eventuali interessi percepiti o che potrebbero essere percepiti da parte del firmatario come in conflitto con il finanziamento dell’operazione e/o se si trova in una situazione di conflitto d’interessi legato all’attuazione dell’operazione;
• se vi sono circostanze (compresi gli interessi) a causa delle quali potrebbe trovarsi in una situazione di conflitto d’interessi nel prossimo futuro; 
• che il firmatario segnalerà immediatamente ogni possibile conflitto d’interessi qualora si verifichino circostanze che possano condurre a una tale conclusione?</t>
  </si>
  <si>
    <t>Nel caso in cui l'operazione sia stato  oggetto di controllo di primo livello, l'AdG ha eseguito un controllo a campione sulle autodichiarazioni attraverso la consultazioni di apposite piattaforme e banche dati (ARACHNE, PIAF, opencoesione etc.)?</t>
  </si>
  <si>
    <t>Nel caso in cui il progetto non sia stato oggetto di precedenti controlli, si è proceduto alla verifica, su base campionaria, delle autodichiarazioni attraverso la consultazione delle apposite piattaforme e banche dati (ARACHNE, PIAF, opencoesione etc.)?</t>
  </si>
  <si>
    <t>L'AdA nel corso del controllo ha prestato particolare attenzione e riscontrato la presenza di uno o più dei seguenti indicatori di rischio:
- l’assenza di una dichiarazione di conflitto d’interessi, qualora questa sia obbligatoria o richiesta;
- un membro del personale dell’amministrazione aggiudicatrice, prima di entrare a far parte di quest’ultima, abbia lavorato per un’impresa che potrebbe presentare un’offerta in una gara che tale membro del personale deve preparare;
- un membro del personale dell’amministrazione aggiudicatrice ha familiari stretti impiegati in un’impresa che potrebbe presentare un’offerta in una gara;
- la modifica delle condizioni del contratto concluso tra il beneficiario e il soggetto attuatore;
- l’esistenza di relazioni o di un rapporto di conoscenza tra il beneficiario e il personale dell’AdG/OI o tra il beneficiario finale e i contraenti;
- il fatto che il beneficiario e il soggetto attuatore (o subcontraente) condividano uffici o locali o abbiano lo stesso indirizzo o una denominazione sociale simile determinando un’interdipendenza economica;
- i membri della commissione di valutazione non possiedono le competenze tecniche necessarie per valutare le offerte presentate e sono guidati da un’unica persona;
- uno o più membri del comitato di esperti che valuta i progetti occupano una posizione di livello elevato in una delle entità che presentano un progetto per ottenere un finanziamento;
- gli elementi soggettivi sono sovrarappresentati nel sistema dei criteri o nella valutazione di un’offerta; 
- il capitolato d’oneri presenta molte similitudini con il prodotto o i servizi offerti dall’aggiudicatario, in particolare quando include una serie di requisiti molto specifici che pochissimi offerenti potrebbero soddisfare; 
- l’importo stimato o l’importo massimo del contratto non è comunicato nei documenti di gara accessibili al pubblico (è registrato solo a livello interno), ma l’offerta è molto vicina a tale importo stabilito internamente (ad esempio presenta una differenza dell’1-2%); 
- l’entità beneficiaria è stata creata immediatamente prima della presentazione della domanda di sovvenzione; 
- vi sono pochi candidati, o meno candidati del previsto, per un invito a presentare proposte o offerte; 
- la stessa impresa si aggiudica ripetutamente appalti consecutivi; 
- la cattiva esecuzione del contratto non comporta l’applicazione di sanzioni o l’esclusione del contraente o prestatore di servizi dall’aggiudicazione di ulteriori appalti?</t>
  </si>
  <si>
    <t xml:space="preserve">Si fa presente che la presenza di uno o più indicatori di rischio non implica di per sé l'esistenza di un conflitto d'interessi. </t>
  </si>
  <si>
    <t>Nel caso di risposta affermativa alla precedente domanda l'AdA ha effettuato ulteriori verifiche al fine di escludere la presenza di un conflitto d'interessi ?</t>
  </si>
  <si>
    <t>Riepilogo Finanziario</t>
  </si>
  <si>
    <t>Spese rendicontate dal beneficiario, certificate alla CE, controllate dall'AdA</t>
  </si>
  <si>
    <t>N.</t>
  </si>
  <si>
    <t xml:space="preserve">Categoria di spesa </t>
  </si>
  <si>
    <t>DOCUMENTI GIUSTIFICATIVI DELLE SPESE</t>
  </si>
  <si>
    <t xml:space="preserve">ESTREMI PAGAMENTI BENEFICIARIO </t>
  </si>
  <si>
    <t>IMPORTI CERTIFICATI</t>
  </si>
  <si>
    <t xml:space="preserve">VERIFICHE SVOLTE </t>
  </si>
  <si>
    <t>IMPORTO AMMESSO DALL' ADA</t>
  </si>
  <si>
    <t>IMPORTI NON AMMESSI</t>
  </si>
  <si>
    <t>CIG/codice identificativo</t>
  </si>
  <si>
    <t xml:space="preserve">EMITTENTE </t>
  </si>
  <si>
    <t>TIPO</t>
  </si>
  <si>
    <t xml:space="preserve">N. </t>
  </si>
  <si>
    <t xml:space="preserve">DATA </t>
  </si>
  <si>
    <t>IMPORTO NETTO</t>
  </si>
  <si>
    <t>IMPORTO IVA</t>
  </si>
  <si>
    <t>MANDATO N.</t>
  </si>
  <si>
    <t>DATA</t>
  </si>
  <si>
    <t>QUIETANZA
SI/NO</t>
  </si>
  <si>
    <t>DATA QUIETANZA</t>
  </si>
  <si>
    <t>Atto di
verifica della
rendicontazi
one da parte
di  OI
(a)</t>
  </si>
  <si>
    <t>Importo
rendicontato
validato da
OI
(b)</t>
  </si>
  <si>
    <t>Importo
rendicontato e 
validato da parte
di  AdG su importo rendicontato da OI
(  c)</t>
  </si>
  <si>
    <t>Atto di
verifica della
rendicontazi
one da parte
di  AdG</t>
  </si>
  <si>
    <t>Importo
rendicontato
validato da
AdG</t>
  </si>
  <si>
    <t>Estremi della domanda di pagamento</t>
  </si>
  <si>
    <t>Importo
certificato alla CE</t>
  </si>
  <si>
    <t>Documenti gestionali esaminati 
Esempi: 
- per corsi di formazione o impiego di personale: ordine di servizio/contratto, registri presenze/attività, timesheet del personale, documentazione attestante i risultati raggiunti, etc.
- per acquisto di beni/servizi (appalti o aiuti): contratto, eventuali varianti contrattuali, documento di trasporto per beni, output previsto per servizi, verbale collaudo/dichiarazione conformità, etc.
- per lavori: contratto, eventuali varianti contrattuali, SAL, verbale di collaudo, conto finale dei lavori, etc.</t>
  </si>
  <si>
    <t>DURC 
(se pertinente, sia del Beneficiario sia dei soggetti attuatori)</t>
  </si>
  <si>
    <t>Verifica Equitalia 
(se pertinente, sia del Beneficiario sia dei soggetti attuatori)</t>
  </si>
  <si>
    <t>Tracciabilità dei Flussi finanziari (L.136/2010) 
(esitare positiviamente se l'autodichiarazione è stata fornita nei tempi previsti da legge e il pagamento è avvenuto sul contocorrente indicato)</t>
  </si>
  <si>
    <t>La spesa è ammissibile ai sensi degli artt. 63 - 66 del Reg. (UE) 2021/1060?
La spesa è ammissibile sulla base delle norme previste per lo specifico Fondo?</t>
  </si>
  <si>
    <t>La sepsa è ammissibile ai sensi del DPR n.22 del 05.02.2018?</t>
  </si>
  <si>
    <t>La spesa è conforme alle pertinenti norme di ammissibilità per il Programma/priorità/intervento/avviso di selezione/convenzione con il beneficiario/contratto o altro atto giuridico per l'attuazione?</t>
  </si>
  <si>
    <t>Importo
certificato alla CE validato da ADA</t>
  </si>
  <si>
    <t>Importo rendicontato non ammesso dall'AdA</t>
  </si>
  <si>
    <t>Motivazioni</t>
  </si>
  <si>
    <t>1° Acconto/SAL</t>
  </si>
  <si>
    <t>xxxxxxxxxx</t>
  </si>
  <si>
    <t>xxxx</t>
  </si>
  <si>
    <t xml:space="preserve">Fattura </t>
  </si>
  <si>
    <t>yy</t>
  </si>
  <si>
    <t>10/03/aaaa</t>
  </si>
  <si>
    <t>zzz</t>
  </si>
  <si>
    <t>15/03/aaaa</t>
  </si>
  <si>
    <t>si</t>
  </si>
  <si>
    <t>16/03/aaaa</t>
  </si>
  <si>
    <t>doc. n. del. gg/mm/aaaa</t>
  </si>
  <si>
    <t>2° Acconto/SAL</t>
  </si>
  <si>
    <t>TOTALE</t>
  </si>
  <si>
    <t>SOMME PAGATE DALL'ADG/OI</t>
  </si>
  <si>
    <t>(a), (b), (  c) da compilare nel caso di operazioni gestite dall'Organismo intermedio</t>
  </si>
  <si>
    <t>Atti di liquidazione</t>
  </si>
  <si>
    <t>Data e atto relativi
alle spese
rendicontate</t>
  </si>
  <si>
    <t>Importo pagato</t>
  </si>
  <si>
    <t>Mandato N.</t>
  </si>
  <si>
    <t xml:space="preserve">Data emissione </t>
  </si>
  <si>
    <t>Quietanza 
Si/No</t>
  </si>
  <si>
    <t xml:space="preserve">Data Quietanza </t>
  </si>
  <si>
    <t>Determina di
liquidazione n. XX
del gg/mm/aaaa</t>
  </si>
  <si>
    <t>XXXX,XX</t>
  </si>
  <si>
    <t>YY</t>
  </si>
  <si>
    <t>gg/mm/aaaa</t>
  </si>
  <si>
    <t>SI</t>
  </si>
  <si>
    <t>TOTALI</t>
  </si>
  <si>
    <t>Rimborsi al Beneficiario, spese certificate alla CE, controllate dall'AdA</t>
  </si>
  <si>
    <t>Tipologia di rimborso (indicare: tassi forfettari, costi unitari o somme forfettarie)</t>
  </si>
  <si>
    <t>DOMANDE DI RIMBORSO DEL BENEFICIARIO</t>
  </si>
  <si>
    <t>RIMBORSI AL BENEFICIARIO</t>
  </si>
  <si>
    <t>Tasso, costo unitario, somma unitaria</t>
  </si>
  <si>
    <t>Costo reale su cui applicare il tasso forfettario o indicatore per costi unitari o somme forfettarie</t>
  </si>
  <si>
    <t>IMPORTO TOTALE RICHIESTO DAL BENEFICIARIO</t>
  </si>
  <si>
    <t>Estremi domanda di rimborso del Beneficiario</t>
  </si>
  <si>
    <t>IMPORTO TOTALE VALIDATO DA ADG/OI E RIMBORSATO AL BENEFICIARIO</t>
  </si>
  <si>
    <t>MANDATO DI PAGAMENTO AL BENEFICIARIO</t>
  </si>
  <si>
    <t>DATA DEL MANDATO</t>
  </si>
  <si>
    <t>QUIETANZA</t>
  </si>
  <si>
    <t>Documenti gestionali esaminati 
Esempi da precisare in base alla specifica metodologia di OSC: 
- per corsi di formazione o impiego di personale: ordine di servizio/contratto, registri presenze/attività, timesheet del personale, documentazione attestante i risultati raggiunti, etc.
- per acquisto di beni/servizi (appalti o aiuti): contratto, eventuali varianti contrattuali, documento di trasporto per beni, output previsto per servizi, verbale collaudo/dichiarazione conformità, etc.
- per lavori: contratto, eventuali varianti contrattuali, SAL, verbale di collaudo, etc.</t>
  </si>
  <si>
    <t>Rispetto della metodologia alla base dell'OSC</t>
  </si>
  <si>
    <t xml:space="preserve">Raggiungimento dei risultati obbligatori e corretta esecuzione delle verifiche sulla base di calcolo dell'OSC se previsti dalla metodologia </t>
  </si>
  <si>
    <t>Corretto calcolo degli importi rimborsati al Beneficiario in base all' OSC</t>
  </si>
  <si>
    <t>DURC del Beneficiario
(se pertinente)</t>
  </si>
  <si>
    <t>Verifica Equitalia su Beneficiario
(se pertinente)</t>
  </si>
  <si>
    <t>Tasso forfettario</t>
  </si>
  <si>
    <t>yyyyy</t>
  </si>
  <si>
    <t xml:space="preserve"> gg/mm/aaaa</t>
  </si>
  <si>
    <t>Costo unitario</t>
  </si>
  <si>
    <t>Testo</t>
  </si>
  <si>
    <t>Fase</t>
  </si>
  <si>
    <t>Conclusioni</t>
  </si>
  <si>
    <t>Nel caso di operazioni oggetto di audit ex art. 77, Reg. (UE) n. 2021/1060:</t>
  </si>
  <si>
    <t xml:space="preserve">Reg. (UE) n. 2021/1060 art. 77
</t>
  </si>
  <si>
    <t>È stato possibile effettuare l'audit sulla base dei documenti giustificativi che costituiscono la pista di controllo, i quali consentono una perfetta riconciliazione tra la spesa relativa all'operazione e la spese inserita nelle domande di pagamento alla CE</t>
  </si>
  <si>
    <t>Le spese dichiarate alla Commissione Europea sono legittime e regolari.</t>
  </si>
  <si>
    <t xml:space="preserve">Reg.(UE) 2021/1060 art. 63 
</t>
  </si>
  <si>
    <t>L'operazione è stata selezionata secondo i criteri di selezione del Programma Operativo.</t>
  </si>
  <si>
    <t xml:space="preserve">Reg.(UE) 2021/1060 art. 73 
</t>
  </si>
  <si>
    <t xml:space="preserve">L'operazione è stata realizzata conformemente alla Decisione di approvazione e rispetta le condizioni applicabili al momento dell'audit, relative alla sua funzionalità, al suo utilizzo e agli obiettivi da raggiungere.
(Aspetto applicabile anche alle operazioni oggetto di finanziamenti che non sono collegati ai costi) </t>
  </si>
  <si>
    <t>Nell'ipotesi di rimborso dei costi ammissibili ex art, 53 paragrafo 1 lettera a) del Reg. (UE) 2021/1060, le spese dichiarate alla Commissione Europea corrispondono ai documenti giustificativi di spesa</t>
  </si>
  <si>
    <t xml:space="preserve">Reg. (UE) 2021/1060 art. 53 paragrafo 1 lettera a) </t>
  </si>
  <si>
    <t>Nell'ipotesi di rimborso dei costi ammissibili ex art. 53 paragrafo 1 lettere b) c) e d) del Reg. (UE) 2021/1060, le spese dichiarate alla Commissione Europea rispettano la normativa di riferimento, è applicato il corretto metodo di calcolo del contributo e sono rispettate le condizioni per il rimborso al beneficiario</t>
  </si>
  <si>
    <t xml:space="preserve">Reg. (UE) 2021/1060 art. 53 paragrafo 1 lettere b) c) e d) </t>
  </si>
  <si>
    <t>I dati relativi agli indicatori e ai target intermedi sono affidabili</t>
  </si>
  <si>
    <t xml:space="preserve">Reg. (UE) 2021/1060 art. 42  </t>
  </si>
  <si>
    <t>Il contributo pubblico è stato pagato al Beneficiario  in  relazione alle spese valutate ammissibili in base al Programma, Avviso, Convenzione, contratto di attuazione</t>
  </si>
  <si>
    <t>Sono state adottate adeguate misure per escludere assenza di conflitti di interesse</t>
  </si>
  <si>
    <t xml:space="preserve">Reg. (UE) n. 2021/1060 art. 38 </t>
  </si>
  <si>
    <t>Se rilevanti per l'operazione in questione, sono stati realizzati gli adempimenti previsti per il rispetto del principio DNSH e la resa a prova di clima delle infrastrutture  e il rispetto delle altre normative ambientali rilevanti</t>
  </si>
  <si>
    <t xml:space="preserve">Reg. (UE) n. 2021/1060 art. 9 </t>
  </si>
  <si>
    <t>Per rispondere a tale punto di controllo, si prega di compilare l'apposito foglio "DNSH e principi ambientali"</t>
  </si>
  <si>
    <t xml:space="preserve">Sono stati applicati i principi orizzontali applicabili all'operazione esaminata </t>
  </si>
  <si>
    <t>Non sono state individuate norme, processi e procedure che costituiscono un onere amministrativo e/o costi eccessivi o che possono essere semplificati senza compromettere l'affidabilità e l'efficacia complessiva del sistema di gestione e controllo</t>
  </si>
  <si>
    <t>AC:</t>
  </si>
  <si>
    <t>Le spese registrate  nel sistema contabile di AC in relazione all'operazione sono accurate e complete.</t>
  </si>
  <si>
    <r>
      <t xml:space="preserve">Allegato 9
</t>
    </r>
    <r>
      <rPr>
        <b/>
        <i/>
        <sz val="12"/>
        <rFont val="Arial"/>
        <family val="2"/>
      </rPr>
      <t>Checklist per l'audit delle operazioni aspetti generali</t>
    </r>
  </si>
  <si>
    <t>Versione 2 - 2026</t>
  </si>
  <si>
    <r>
      <t xml:space="preserve">SIGECO e Manuale delle procedure AdG/O, </t>
    </r>
    <r>
      <rPr>
        <sz val="11"/>
        <color rgb="FF92D050"/>
        <rFont val="Times New Roman"/>
        <family val="1"/>
      </rPr>
      <t xml:space="preserve"> </t>
    </r>
    <r>
      <rPr>
        <sz val="11"/>
        <rFont val="Times New Roman"/>
        <family val="1"/>
      </rPr>
      <t>Avviso di selezione</t>
    </r>
  </si>
  <si>
    <t>In caso l'operazione presenti una procedura di appalto pubblico, è stata obbligatoriamente compilata la Checklist audit operazioni procedura Appalti (Allegato 10.A D.Lgs 50/26 - Allegato 10.AB D.Lgs 36/23 - Allegato 10.B BIS D.Lgs 163/06 - Allegato 10.B D.Lgs 50/16)?</t>
  </si>
  <si>
    <t>In caso l'operazione presenti una procedura di affidamento a Enti in House, è stata obbligatoriamente compilata la Checklist audit operazioni procedura Affidamento Enti in House (Allegato 10.C D.Lgs 36/23 - Allegato 10.C BIS D.Lgs 50/2016)</t>
  </si>
  <si>
    <t>In caso l'operazione presenti una procedura relativa ad accordi tra Pubbliche Amministrazioni, è stata obbligatoriamente compilata la Checklist audit operazioni procedura Accordi tra PA (Allegato 10.D)?</t>
  </si>
  <si>
    <t>In caso l'operazione presenti una procedura relativa a finanziamenti a singoli beneficiari o singoli destinatari è stata obbligatoriamente compilata la Checklist audit operazioni procedura Finanziamento a Singoli Beneficiari o Destinatari (Allegato 10.E)?</t>
  </si>
  <si>
    <t>In caso l'operazione presenti una procedura relativa a corsi di formazione, è stata obbligatoriamente compilata la Checklist audit operazioni procedura Corsi di Formazione (Allegato 10.F)?</t>
  </si>
  <si>
    <t>In caso l'operazione presenti una procedura relativa ad affidamenti ad Enti del Terzo Settore ai sensi del Titolo VII del DLgs 117/2017, è stata obbligatoriamente compilata la Checklist audit operazioni procedura Affidamenti ad Enti del Terzo Settore (Allegato 10.G)?</t>
  </si>
  <si>
    <t>In caso l'operazione presenti una procedura per il personale interno, esterno o di rimborso delle missioni, è stata obbligatoriamente compilata la Checklist audit operazioni procedura Personale Interno Esterno e Missioni (Allegato 10.H)?</t>
  </si>
  <si>
    <t>In caso l'operazione presenti una procedura per gli strumenti finanziari, è stata obbligatoriamente compilata la Checklist audit operazioni procedura Strumenti Finanziari (Allegato 10.I)?</t>
  </si>
  <si>
    <t>- l'avviso richiede ai potenziali beneficiari tutte le informazioni che consentano di applicare i criteri di selezione prestabiliti per l'operazione e le condizioni di cui ai precedenti punti?</t>
  </si>
  <si>
    <t xml:space="preserve">L'avviso deve prevedere che la documentazione presentata dal beneficiario consenta di soddisfare le condizioni di cui ai precedenti punti </t>
  </si>
  <si>
    <t>Riferimento alle checklist procedurali obbligatorie (10.A - 10.I) e alle checklist opzionali (10.L a 10.P)</t>
  </si>
  <si>
    <t>Allegato 10 .A.7958092927</t>
  </si>
  <si>
    <t>Allegati:
10.F.4392857402
10.N.4392857402
10.M.4392857402</t>
  </si>
  <si>
    <t>Allegati:
10 .A.9383929282
10 I.9383929282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</si>
</sst>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 #,##0.00_-;\-&quot;€&quot;\ * #,##0.00_-;_-&quot;€&quot;\ * &quot;-&quot;??_-;_-@_-"/>
    <numFmt numFmtId="165" formatCode="[$-410]General"/>
    <numFmt numFmtId="166" formatCode="_-* #,##0.00\ [$€-410]_-;\-* #,##0.00\ [$€-410]_-;_-* &quot;-&quot;??\ [$€-410]_-;_-@_-"/>
  </numFmts>
  <fonts count="46">
    <font>
      <sz val="11"/>
      <color theme="1"/>
      <name val="Calibri"/>
      <family val="2"/>
      <scheme val="minor"/>
    </font>
    <font>
      <sz val="11"/>
      <color theme="1"/>
      <name val="Arial"/>
      <family val="2"/>
    </font>
    <font>
      <sz val="11"/>
      <color theme="1"/>
      <name val="Calibri"/>
      <family val="2"/>
      <scheme val="minor"/>
    </font>
    <font>
      <sz val="10"/>
      <name val="Arial"/>
      <family val="2"/>
    </font>
    <font>
      <sz val="11"/>
      <name val="Arial"/>
      <family val="2"/>
    </font>
    <font>
      <i/>
      <sz val="11"/>
      <name val="Arial"/>
      <family val="2"/>
    </font>
    <font>
      <b/>
      <sz val="11"/>
      <name val="Times New Roman"/>
      <family val="1"/>
    </font>
    <font>
      <b/>
      <sz val="11"/>
      <color theme="1"/>
      <name val="Times New Roman"/>
      <family val="1"/>
    </font>
    <font>
      <sz val="11"/>
      <color theme="1"/>
      <name val="Times New Roman"/>
      <family val="1"/>
    </font>
    <font>
      <sz val="11"/>
      <name val="Times New Roman"/>
      <family val="1"/>
    </font>
    <font>
      <sz val="12"/>
      <color theme="1"/>
      <name val="Arial"/>
      <family val="2"/>
    </font>
    <font>
      <b/>
      <sz val="12"/>
      <name val="Arial"/>
      <family val="2"/>
    </font>
    <font>
      <b/>
      <i/>
      <sz val="12"/>
      <name val="Arial"/>
      <family val="2"/>
    </font>
    <font>
      <b/>
      <i/>
      <sz val="14"/>
      <color theme="1"/>
      <name val="Arial"/>
      <family val="2"/>
    </font>
    <font>
      <b/>
      <sz val="10"/>
      <name val="Times New Roman"/>
      <family val="1"/>
    </font>
    <font>
      <sz val="10"/>
      <name val="Times New Roman"/>
      <family val="1"/>
    </font>
    <font>
      <sz val="12"/>
      <name val="Times New Roman"/>
      <family val="1"/>
    </font>
    <font>
      <sz val="11"/>
      <color indexed="8"/>
      <name val="Times New Roman"/>
      <family val="1"/>
    </font>
    <font>
      <sz val="14"/>
      <name val="Times New Roman"/>
      <family val="1"/>
    </font>
    <font>
      <b/>
      <sz val="11"/>
      <color indexed="9"/>
      <name val="Times New Roman"/>
      <family val="1"/>
    </font>
    <font>
      <sz val="10"/>
      <color theme="0"/>
      <name val="Times New Roman"/>
      <family val="1"/>
    </font>
    <font>
      <u/>
      <sz val="10"/>
      <name val="Times New Roman"/>
      <family val="1"/>
    </font>
    <font>
      <b/>
      <sz val="12"/>
      <color indexed="9"/>
      <name val="Times New Roman"/>
      <family val="1"/>
    </font>
    <font>
      <i/>
      <sz val="10"/>
      <name val="Times New Roman"/>
      <family val="1"/>
    </font>
    <font>
      <b/>
      <sz val="14"/>
      <name val="Arial"/>
      <family val="2"/>
    </font>
    <font>
      <sz val="11"/>
      <color rgb="FF000000"/>
      <name val="Calibri"/>
      <family val="2"/>
    </font>
    <font>
      <b/>
      <sz val="11"/>
      <color rgb="FF000000"/>
      <name val="Arial"/>
      <family val="2"/>
    </font>
    <font>
      <sz val="10"/>
      <color indexed="8"/>
      <name val="Arial"/>
      <family val="2"/>
    </font>
    <font>
      <b/>
      <sz val="11"/>
      <color indexed="10"/>
      <name val="Times New Roman"/>
      <family val="1"/>
    </font>
    <font>
      <sz val="11"/>
      <color theme="0"/>
      <name val="Times New Roman"/>
      <family val="1"/>
    </font>
    <font>
      <i/>
      <sz val="11"/>
      <color theme="1"/>
      <name val="Times New Roman"/>
      <family val="1"/>
    </font>
    <font>
      <sz val="14"/>
      <color theme="1"/>
      <name val="Arial"/>
      <family val="2"/>
    </font>
    <font>
      <b/>
      <sz val="11"/>
      <color rgb="FF000080"/>
      <name val="Arial"/>
      <family val="2"/>
    </font>
    <font>
      <b/>
      <sz val="11"/>
      <name val="Arial"/>
      <family val="2"/>
    </font>
    <font>
      <b/>
      <sz val="11"/>
      <color rgb="FFFF0000"/>
      <name val="Arial"/>
      <family val="2"/>
    </font>
    <font>
      <sz val="8"/>
      <name val="Calibri"/>
      <family val="2"/>
      <scheme val="minor"/>
    </font>
    <font>
      <sz val="11"/>
      <color rgb="FF92D050"/>
      <name val="Times New Roman"/>
      <family val="1"/>
    </font>
    <font>
      <b/>
      <sz val="11"/>
      <color theme="1"/>
      <name val="Arial"/>
      <family val="2"/>
    </font>
    <font>
      <sz val="18"/>
      <color theme="1"/>
      <name val="Arial"/>
      <family val="2"/>
    </font>
    <font>
      <strike/>
      <sz val="11"/>
      <name val="Arial"/>
      <family val="2"/>
    </font>
    <font>
      <sz val="11"/>
      <color theme="4" tint="-0.249977111117893"/>
      <name val="Arial"/>
      <family val="2"/>
    </font>
    <font>
      <b/>
      <sz val="11"/>
      <name val="Arial "/>
    </font>
    <font>
      <sz val="11"/>
      <color theme="1"/>
      <name val="Arial "/>
    </font>
    <font>
      <b/>
      <sz val="11"/>
      <color theme="1"/>
      <name val="Arial "/>
    </font>
    <font>
      <sz val="11"/>
      <name val="Arial "/>
    </font>
    <font>
      <i/>
      <sz val="11"/>
      <name val="Times New Roman"/>
      <family val="1"/>
    </font>
  </fonts>
  <fills count="12">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D9F1"/>
        <bgColor rgb="FFC6D9F1"/>
      </patternFill>
    </fill>
    <fill>
      <patternFill patternType="solid">
        <fgColor theme="4" tint="0.79998168889431442"/>
        <bgColor indexed="64"/>
      </patternFill>
    </fill>
    <fill>
      <patternFill patternType="solid">
        <fgColor theme="4" tint="-0.249977111117893"/>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top style="medium">
        <color indexed="64"/>
      </top>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3">
    <xf numFmtId="0" fontId="0" fillId="0" borderId="0"/>
    <xf numFmtId="0" fontId="3" fillId="0" borderId="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3" fillId="0" borderId="0"/>
    <xf numFmtId="0" fontId="3" fillId="0" borderId="0"/>
    <xf numFmtId="0" fontId="2" fillId="0" borderId="0"/>
    <xf numFmtId="0" fontId="3" fillId="0" borderId="0"/>
    <xf numFmtId="165" fontId="25" fillId="0" borderId="0" applyBorder="0" applyProtection="0"/>
    <xf numFmtId="0" fontId="27"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43" fontId="2" fillId="0" borderId="0" applyFont="0" applyFill="0" applyBorder="0" applyAlignment="0" applyProtection="0"/>
  </cellStyleXfs>
  <cellXfs count="496">
    <xf numFmtId="0" fontId="0" fillId="0" borderId="0" xfId="0"/>
    <xf numFmtId="0" fontId="8" fillId="0" borderId="0" xfId="0" applyFont="1" applyAlignment="1">
      <alignment horizontal="left" vertical="top"/>
    </xf>
    <xf numFmtId="0" fontId="8" fillId="5" borderId="1" xfId="0" applyFont="1" applyFill="1" applyBorder="1" applyAlignment="1">
      <alignment horizontal="left" vertical="top" wrapText="1"/>
    </xf>
    <xf numFmtId="0" fontId="8" fillId="3" borderId="1" xfId="0" applyFont="1" applyFill="1" applyBorder="1" applyAlignment="1">
      <alignment horizontal="left" vertical="top" wrapText="1"/>
    </xf>
    <xf numFmtId="49" fontId="9" fillId="3" borderId="1" xfId="0" applyNumberFormat="1" applyFont="1" applyFill="1" applyBorder="1" applyAlignment="1">
      <alignment horizontal="left" vertical="top" wrapText="1"/>
    </xf>
    <xf numFmtId="49" fontId="9" fillId="0" borderId="1" xfId="0" applyNumberFormat="1" applyFont="1" applyBorder="1" applyAlignment="1">
      <alignment horizontal="left" vertical="top" wrapText="1"/>
    </xf>
    <xf numFmtId="0" fontId="8" fillId="3" borderId="0" xfId="0" applyFont="1" applyFill="1" applyAlignment="1">
      <alignment horizontal="left" vertical="top"/>
    </xf>
    <xf numFmtId="0" fontId="8" fillId="0" borderId="1" xfId="0" applyFont="1" applyBorder="1" applyAlignment="1">
      <alignment horizontal="left" vertical="top"/>
    </xf>
    <xf numFmtId="0" fontId="1" fillId="3" borderId="0" xfId="5" applyFont="1" applyFill="1"/>
    <xf numFmtId="0" fontId="1" fillId="3" borderId="0" xfId="5" applyFont="1" applyFill="1" applyAlignment="1">
      <alignment horizontal="justify"/>
    </xf>
    <xf numFmtId="0" fontId="2" fillId="0" borderId="0" xfId="5"/>
    <xf numFmtId="0" fontId="10" fillId="3" borderId="0" xfId="5" applyFont="1" applyFill="1" applyAlignment="1">
      <alignment horizontal="justify"/>
    </xf>
    <xf numFmtId="0" fontId="10" fillId="3" borderId="0" xfId="5" applyFont="1" applyFill="1"/>
    <xf numFmtId="0" fontId="15" fillId="0" borderId="0" xfId="8" applyFont="1"/>
    <xf numFmtId="0" fontId="17" fillId="0" borderId="0" xfId="2" applyFont="1" applyAlignment="1">
      <alignment vertical="center" wrapText="1"/>
    </xf>
    <xf numFmtId="0" fontId="16" fillId="0" borderId="0" xfId="8" applyFont="1" applyAlignment="1">
      <alignment vertical="center" wrapText="1"/>
    </xf>
    <xf numFmtId="0" fontId="15" fillId="0" borderId="0" xfId="8" applyFont="1" applyAlignment="1">
      <alignment vertical="center"/>
    </xf>
    <xf numFmtId="0" fontId="14" fillId="7" borderId="6" xfId="8" applyFont="1" applyFill="1" applyBorder="1" applyAlignment="1">
      <alignment vertical="center" wrapText="1"/>
    </xf>
    <xf numFmtId="0" fontId="14" fillId="7" borderId="1" xfId="8" applyFont="1" applyFill="1" applyBorder="1" applyAlignment="1">
      <alignment vertical="center" wrapText="1"/>
    </xf>
    <xf numFmtId="0" fontId="14" fillId="0" borderId="1" xfId="8" applyFont="1" applyBorder="1" applyAlignment="1">
      <alignment horizontal="right" vertical="center" wrapText="1"/>
    </xf>
    <xf numFmtId="9" fontId="14" fillId="0" borderId="1" xfId="6" applyFont="1" applyFill="1" applyBorder="1" applyAlignment="1">
      <alignment vertical="center" wrapText="1"/>
    </xf>
    <xf numFmtId="0" fontId="15" fillId="0" borderId="8" xfId="8" applyFont="1" applyBorder="1" applyAlignment="1">
      <alignment horizontal="center" vertical="center" wrapText="1"/>
    </xf>
    <xf numFmtId="0" fontId="14" fillId="0" borderId="6" xfId="8" applyFont="1" applyBorder="1" applyAlignment="1">
      <alignment horizontal="center" vertical="center" wrapText="1"/>
    </xf>
    <xf numFmtId="0" fontId="15" fillId="0" borderId="8" xfId="8" applyFont="1" applyBorder="1" applyAlignment="1">
      <alignment vertical="center" wrapText="1"/>
    </xf>
    <xf numFmtId="0" fontId="14" fillId="0" borderId="13" xfId="8" applyFont="1" applyBorder="1" applyAlignment="1">
      <alignment horizontal="justify" vertical="center" wrapText="1"/>
    </xf>
    <xf numFmtId="0" fontId="15" fillId="0" borderId="0" xfId="8" applyFont="1" applyAlignment="1">
      <alignment vertical="center" wrapText="1"/>
    </xf>
    <xf numFmtId="0" fontId="17" fillId="0" borderId="8" xfId="2" applyFont="1" applyBorder="1" applyAlignment="1">
      <alignment vertical="center" wrapText="1"/>
    </xf>
    <xf numFmtId="0" fontId="17" fillId="3" borderId="13" xfId="2" applyFont="1" applyFill="1" applyBorder="1" applyAlignment="1">
      <alignment vertical="center" wrapText="1"/>
    </xf>
    <xf numFmtId="0" fontId="17" fillId="0" borderId="17" xfId="2" applyFont="1" applyBorder="1" applyAlignment="1">
      <alignment horizontal="center" vertical="center" wrapText="1"/>
    </xf>
    <xf numFmtId="0" fontId="17" fillId="3" borderId="8" xfId="2" applyFont="1" applyFill="1" applyBorder="1" applyAlignment="1">
      <alignment vertical="center" wrapText="1"/>
    </xf>
    <xf numFmtId="0" fontId="17" fillId="0" borderId="13" xfId="2" applyFont="1" applyBorder="1" applyAlignment="1">
      <alignment vertical="center" wrapText="1"/>
    </xf>
    <xf numFmtId="0" fontId="17" fillId="0" borderId="6" xfId="2" applyFont="1" applyBorder="1" applyAlignment="1">
      <alignment horizontal="center" vertical="center" wrapText="1"/>
    </xf>
    <xf numFmtId="0" fontId="17" fillId="0" borderId="12" xfId="2" applyFont="1" applyBorder="1" applyAlignment="1">
      <alignment horizontal="center" vertical="center" wrapText="1"/>
    </xf>
    <xf numFmtId="0" fontId="17" fillId="0" borderId="22" xfId="2" applyFont="1" applyBorder="1" applyAlignment="1">
      <alignment horizontal="center" vertical="center" wrapText="1"/>
    </xf>
    <xf numFmtId="0" fontId="14" fillId="7" borderId="17" xfId="8" applyFont="1" applyFill="1" applyBorder="1" applyAlignment="1">
      <alignment vertical="center" wrapText="1"/>
    </xf>
    <xf numFmtId="0" fontId="14" fillId="7" borderId="30" xfId="8" applyFont="1" applyFill="1" applyBorder="1" applyAlignment="1">
      <alignment horizontal="center" vertical="center" wrapText="1"/>
    </xf>
    <xf numFmtId="164" fontId="15" fillId="0" borderId="31" xfId="8" applyNumberFormat="1" applyFont="1" applyBorder="1" applyAlignment="1">
      <alignment vertical="center" wrapText="1"/>
    </xf>
    <xf numFmtId="0" fontId="14" fillId="7" borderId="33" xfId="8" applyFont="1" applyFill="1" applyBorder="1" applyAlignment="1">
      <alignment vertical="center" wrapText="1"/>
    </xf>
    <xf numFmtId="0" fontId="23" fillId="7" borderId="6" xfId="8" applyFont="1" applyFill="1" applyBorder="1" applyAlignment="1">
      <alignment vertical="center" wrapText="1"/>
    </xf>
    <xf numFmtId="164" fontId="23" fillId="0" borderId="1" xfId="8" applyNumberFormat="1" applyFont="1" applyBorder="1" applyAlignment="1">
      <alignment vertical="center" wrapText="1"/>
    </xf>
    <xf numFmtId="0" fontId="15" fillId="0" borderId="13" xfId="8" applyFont="1" applyBorder="1" applyAlignment="1">
      <alignment horizontal="justify" vertical="center" wrapText="1"/>
    </xf>
    <xf numFmtId="0" fontId="15" fillId="0" borderId="13" xfId="8" applyFont="1" applyBorder="1" applyAlignment="1">
      <alignment horizontal="left" vertical="center" wrapText="1"/>
    </xf>
    <xf numFmtId="0" fontId="15" fillId="0" borderId="8" xfId="8" applyFont="1" applyBorder="1" applyAlignment="1">
      <alignment horizontal="left" vertical="center" wrapText="1"/>
    </xf>
    <xf numFmtId="0" fontId="14" fillId="0" borderId="14" xfId="8" applyFont="1" applyBorder="1" applyAlignment="1">
      <alignment horizontal="justify" vertical="center" wrapText="1"/>
    </xf>
    <xf numFmtId="0" fontId="15" fillId="0" borderId="15" xfId="8" applyFont="1" applyBorder="1" applyAlignment="1">
      <alignment vertical="center" wrapText="1"/>
    </xf>
    <xf numFmtId="0" fontId="15" fillId="0" borderId="16" xfId="8" applyFont="1" applyBorder="1" applyAlignment="1">
      <alignment vertical="center" wrapText="1"/>
    </xf>
    <xf numFmtId="0" fontId="14" fillId="0" borderId="0" xfId="8" applyFont="1" applyAlignment="1">
      <alignment horizontal="justify" vertical="center"/>
    </xf>
    <xf numFmtId="0" fontId="13" fillId="0" borderId="0" xfId="9" applyFont="1" applyAlignment="1">
      <alignment vertical="center" wrapText="1"/>
    </xf>
    <xf numFmtId="0" fontId="1" fillId="0" borderId="0" xfId="9" applyFont="1" applyAlignment="1">
      <alignment vertical="top"/>
    </xf>
    <xf numFmtId="0" fontId="24" fillId="0" borderId="0" xfId="2" applyFont="1" applyAlignment="1">
      <alignment horizontal="center" vertical="center" wrapText="1"/>
    </xf>
    <xf numFmtId="0" fontId="24" fillId="0" borderId="0" xfId="2" applyFont="1" applyAlignment="1">
      <alignment horizontal="center" vertical="center"/>
    </xf>
    <xf numFmtId="0" fontId="3" fillId="0" borderId="0" xfId="10"/>
    <xf numFmtId="165" fontId="26" fillId="9" borderId="39" xfId="11" applyFont="1" applyFill="1" applyBorder="1" applyAlignment="1" applyProtection="1">
      <alignment horizontal="center"/>
    </xf>
    <xf numFmtId="165" fontId="26" fillId="9" borderId="40" xfId="11" applyFont="1" applyFill="1" applyBorder="1" applyAlignment="1" applyProtection="1">
      <alignment horizontal="center"/>
    </xf>
    <xf numFmtId="0" fontId="28" fillId="3" borderId="41" xfId="12" applyFont="1" applyFill="1" applyBorder="1" applyAlignment="1">
      <alignment horizontal="center"/>
    </xf>
    <xf numFmtId="0" fontId="9" fillId="3" borderId="41" xfId="12" applyFont="1" applyFill="1" applyBorder="1" applyAlignment="1">
      <alignment wrapText="1"/>
    </xf>
    <xf numFmtId="0" fontId="28" fillId="0" borderId="41" xfId="12" applyFont="1" applyBorder="1" applyAlignment="1">
      <alignment horizontal="center"/>
    </xf>
    <xf numFmtId="0" fontId="3" fillId="0" borderId="0" xfId="10" applyAlignment="1">
      <alignment vertical="center"/>
    </xf>
    <xf numFmtId="0" fontId="29" fillId="0" borderId="0" xfId="16" applyFont="1" applyAlignment="1">
      <alignment horizontal="left" vertical="top"/>
    </xf>
    <xf numFmtId="0" fontId="8" fillId="0" borderId="0" xfId="16" applyFont="1" applyAlignment="1">
      <alignment horizontal="left" vertical="top"/>
    </xf>
    <xf numFmtId="49" fontId="8" fillId="0" borderId="0" xfId="16" applyNumberFormat="1" applyFont="1" applyAlignment="1">
      <alignment horizontal="left" vertical="top" wrapText="1"/>
    </xf>
    <xf numFmtId="49" fontId="9" fillId="3" borderId="0" xfId="16" applyNumberFormat="1" applyFont="1" applyFill="1" applyAlignment="1">
      <alignment horizontal="left" vertical="top" wrapText="1"/>
    </xf>
    <xf numFmtId="49" fontId="30" fillId="0" borderId="0" xfId="16" applyNumberFormat="1" applyFont="1" applyAlignment="1">
      <alignment horizontal="left" vertical="top" wrapText="1"/>
    </xf>
    <xf numFmtId="0" fontId="8" fillId="0" borderId="0" xfId="17" applyFont="1" applyAlignment="1">
      <alignment horizontal="left" vertical="top"/>
    </xf>
    <xf numFmtId="0" fontId="2" fillId="0" borderId="0" xfId="21"/>
    <xf numFmtId="0" fontId="8" fillId="0" borderId="0" xfId="14" applyFont="1" applyAlignment="1">
      <alignment horizontal="left" vertical="top"/>
    </xf>
    <xf numFmtId="0" fontId="8" fillId="3" borderId="0" xfId="14" applyFont="1" applyFill="1" applyAlignment="1">
      <alignment horizontal="left" vertical="top"/>
    </xf>
    <xf numFmtId="0" fontId="4" fillId="0" borderId="0" xfId="8" applyFont="1"/>
    <xf numFmtId="0" fontId="6" fillId="3" borderId="6" xfId="8" applyFont="1" applyFill="1" applyBorder="1" applyAlignment="1">
      <alignment horizontal="left" vertical="center" wrapText="1"/>
    </xf>
    <xf numFmtId="0" fontId="8" fillId="0" borderId="0" xfId="14" applyFont="1" applyAlignment="1">
      <alignment horizontal="center" vertical="center"/>
    </xf>
    <xf numFmtId="0" fontId="1" fillId="0" borderId="0" xfId="0" applyFont="1" applyAlignment="1">
      <alignment horizontal="left" vertical="top"/>
    </xf>
    <xf numFmtId="0" fontId="1" fillId="3" borderId="0" xfId="0" applyFont="1" applyFill="1" applyAlignment="1">
      <alignment horizontal="left" vertical="top"/>
    </xf>
    <xf numFmtId="0" fontId="1" fillId="0" borderId="0" xfId="0" applyFont="1"/>
    <xf numFmtId="49" fontId="4" fillId="0" borderId="0" xfId="0" applyNumberFormat="1" applyFont="1" applyAlignment="1">
      <alignment wrapText="1"/>
    </xf>
    <xf numFmtId="49" fontId="4" fillId="3" borderId="0" xfId="0" applyNumberFormat="1" applyFont="1" applyFill="1" applyAlignment="1">
      <alignment horizontal="left" vertical="top" wrapText="1"/>
    </xf>
    <xf numFmtId="49" fontId="4" fillId="0" borderId="0" xfId="0" applyNumberFormat="1" applyFont="1" applyAlignment="1">
      <alignment horizontal="left" vertical="top" wrapText="1"/>
    </xf>
    <xf numFmtId="49" fontId="4" fillId="0" borderId="0" xfId="0" applyNumberFormat="1" applyFont="1"/>
    <xf numFmtId="49" fontId="4" fillId="0" borderId="0" xfId="0" applyNumberFormat="1" applyFont="1" applyAlignment="1">
      <alignment vertical="top" wrapText="1"/>
    </xf>
    <xf numFmtId="0" fontId="1" fillId="0" borderId="0" xfId="0" applyFont="1" applyAlignment="1">
      <alignment horizontal="justify" vertical="center"/>
    </xf>
    <xf numFmtId="49" fontId="4" fillId="3" borderId="0" xfId="0" applyNumberFormat="1" applyFont="1" applyFill="1" applyAlignment="1">
      <alignment horizontal="left" wrapText="1"/>
    </xf>
    <xf numFmtId="49" fontId="4" fillId="0" borderId="0" xfId="0" applyNumberFormat="1" applyFont="1" applyAlignment="1">
      <alignment horizontal="left" wrapText="1"/>
    </xf>
    <xf numFmtId="49" fontId="39" fillId="3" borderId="0" xfId="0" applyNumberFormat="1" applyFont="1" applyFill="1" applyAlignment="1">
      <alignment horizontal="left" vertical="top" wrapText="1"/>
    </xf>
    <xf numFmtId="49" fontId="4" fillId="3" borderId="46" xfId="0" applyNumberFormat="1" applyFont="1" applyFill="1" applyBorder="1" applyAlignment="1">
      <alignment horizontal="left" vertical="top" wrapText="1"/>
    </xf>
    <xf numFmtId="0" fontId="1" fillId="0" borderId="0" xfId="0" applyFont="1" applyAlignment="1">
      <alignment horizontal="left"/>
    </xf>
    <xf numFmtId="0" fontId="1" fillId="0" borderId="0" xfId="0" applyFont="1" applyAlignment="1">
      <alignment horizontal="center" vertical="center"/>
    </xf>
    <xf numFmtId="49" fontId="4" fillId="0" borderId="0" xfId="0" applyNumberFormat="1" applyFont="1" applyAlignment="1">
      <alignment horizontal="left"/>
    </xf>
    <xf numFmtId="49" fontId="4" fillId="3" borderId="0" xfId="0" applyNumberFormat="1" applyFont="1" applyFill="1" applyAlignment="1">
      <alignment horizontal="left"/>
    </xf>
    <xf numFmtId="49" fontId="4" fillId="0" borderId="46" xfId="0" applyNumberFormat="1" applyFont="1" applyBorder="1" applyAlignment="1">
      <alignment horizontal="left" vertical="top" wrapText="1"/>
    </xf>
    <xf numFmtId="0" fontId="4" fillId="0" borderId="46" xfId="0" applyFont="1" applyBorder="1" applyAlignment="1">
      <alignment horizontal="left" vertical="top" wrapText="1"/>
    </xf>
    <xf numFmtId="49" fontId="4" fillId="0" borderId="0" xfId="0" quotePrefix="1" applyNumberFormat="1" applyFont="1" applyAlignment="1">
      <alignment horizontal="left" vertical="top" wrapText="1"/>
    </xf>
    <xf numFmtId="49" fontId="4" fillId="3" borderId="61" xfId="0" applyNumberFormat="1" applyFont="1" applyFill="1" applyBorder="1" applyAlignment="1">
      <alignment horizontal="left" vertical="top" wrapText="1"/>
    </xf>
    <xf numFmtId="0" fontId="4" fillId="0" borderId="46" xfId="0" applyFont="1" applyBorder="1" applyAlignment="1">
      <alignment horizontal="left" vertical="top"/>
    </xf>
    <xf numFmtId="0" fontId="4" fillId="0" borderId="0" xfId="0" applyFont="1"/>
    <xf numFmtId="0" fontId="4" fillId="0" borderId="10" xfId="0" applyFont="1" applyBorder="1" applyAlignment="1">
      <alignment horizontal="left" vertical="top"/>
    </xf>
    <xf numFmtId="0" fontId="4" fillId="3" borderId="46" xfId="0" applyFont="1" applyFill="1" applyBorder="1" applyAlignment="1">
      <alignment horizontal="left" vertical="top" wrapText="1"/>
    </xf>
    <xf numFmtId="0" fontId="1" fillId="3" borderId="0" xfId="0" applyFont="1" applyFill="1"/>
    <xf numFmtId="49" fontId="4" fillId="0" borderId="0" xfId="0" applyNumberFormat="1" applyFont="1" applyAlignment="1">
      <alignment horizontal="justify" vertical="top"/>
    </xf>
    <xf numFmtId="0" fontId="40" fillId="0" borderId="0" xfId="0" applyFont="1"/>
    <xf numFmtId="49" fontId="4" fillId="0" borderId="0" xfId="0" applyNumberFormat="1" applyFont="1" applyAlignment="1">
      <alignment horizontal="justify" vertical="top" wrapText="1"/>
    </xf>
    <xf numFmtId="49" fontId="33" fillId="0" borderId="0" xfId="0" applyNumberFormat="1" applyFont="1" applyAlignment="1">
      <alignment horizontal="justify" vertical="top" wrapText="1"/>
    </xf>
    <xf numFmtId="49" fontId="5" fillId="0" borderId="0" xfId="0" applyNumberFormat="1" applyFont="1" applyAlignment="1">
      <alignment horizontal="justify" vertical="top" wrapText="1"/>
    </xf>
    <xf numFmtId="49" fontId="33" fillId="0" borderId="0" xfId="0" applyNumberFormat="1" applyFont="1" applyAlignment="1">
      <alignment horizontal="justify" vertical="top"/>
    </xf>
    <xf numFmtId="0" fontId="8" fillId="0" borderId="0" xfId="0" applyFont="1"/>
    <xf numFmtId="0" fontId="8" fillId="0" borderId="0" xfId="17" applyFont="1" applyAlignment="1">
      <alignment horizontal="center" vertical="center"/>
    </xf>
    <xf numFmtId="0" fontId="8" fillId="0" borderId="0" xfId="17" applyFont="1"/>
    <xf numFmtId="0" fontId="42" fillId="0" borderId="0" xfId="0" applyFont="1"/>
    <xf numFmtId="0" fontId="42" fillId="0" borderId="2" xfId="0" applyFont="1" applyBorder="1" applyAlignment="1">
      <alignment horizontal="center"/>
    </xf>
    <xf numFmtId="0" fontId="42" fillId="0" borderId="63" xfId="0" applyFont="1" applyBorder="1"/>
    <xf numFmtId="0" fontId="42" fillId="0" borderId="1" xfId="0" applyFont="1" applyBorder="1" applyAlignment="1">
      <alignment horizontal="center" vertical="center" wrapText="1"/>
    </xf>
    <xf numFmtId="0" fontId="42" fillId="0" borderId="1" xfId="0" applyFont="1" applyBorder="1" applyAlignment="1">
      <alignment horizontal="center" vertical="center"/>
    </xf>
    <xf numFmtId="0" fontId="42" fillId="0" borderId="7" xfId="0" applyFont="1" applyBorder="1" applyAlignment="1">
      <alignment horizontal="center" vertical="center" wrapText="1"/>
    </xf>
    <xf numFmtId="0" fontId="42" fillId="0" borderId="6" xfId="0" applyFont="1" applyBorder="1" applyAlignment="1">
      <alignment horizontal="center" vertical="center"/>
    </xf>
    <xf numFmtId="0" fontId="42" fillId="0" borderId="7" xfId="0" applyFont="1" applyBorder="1" applyAlignment="1">
      <alignment horizontal="center" vertical="center"/>
    </xf>
    <xf numFmtId="0" fontId="44" fillId="0" borderId="6" xfId="0" applyFont="1" applyBorder="1" applyAlignment="1">
      <alignment horizontal="center" vertical="center" wrapText="1"/>
    </xf>
    <xf numFmtId="0" fontId="44" fillId="0" borderId="1" xfId="0" applyFont="1" applyBorder="1" applyAlignment="1">
      <alignment horizontal="center" vertical="center" wrapText="1"/>
    </xf>
    <xf numFmtId="0" fontId="42" fillId="0" borderId="29" xfId="0" applyFont="1" applyBorder="1" applyAlignment="1">
      <alignment horizontal="center" vertical="center" wrapText="1"/>
    </xf>
    <xf numFmtId="0" fontId="42" fillId="0" borderId="59" xfId="0" applyFont="1" applyBorder="1" applyAlignment="1">
      <alignment horizontal="center" vertical="center" wrapText="1"/>
    </xf>
    <xf numFmtId="0" fontId="42" fillId="0" borderId="64"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6" xfId="0" applyFont="1" applyBorder="1"/>
    <xf numFmtId="0" fontId="42" fillId="0" borderId="1" xfId="0" applyFont="1" applyBorder="1"/>
    <xf numFmtId="0" fontId="42" fillId="0" borderId="7" xfId="0" applyFont="1" applyBorder="1"/>
    <xf numFmtId="3" fontId="42" fillId="0" borderId="29" xfId="0" applyNumberFormat="1" applyFont="1" applyBorder="1"/>
    <xf numFmtId="3" fontId="42" fillId="0" borderId="7" xfId="0" applyNumberFormat="1" applyFont="1" applyBorder="1"/>
    <xf numFmtId="3" fontId="42" fillId="0" borderId="59" xfId="0" applyNumberFormat="1" applyFont="1" applyBorder="1"/>
    <xf numFmtId="3" fontId="42" fillId="0" borderId="64" xfId="0" applyNumberFormat="1" applyFont="1" applyBorder="1"/>
    <xf numFmtId="0" fontId="42" fillId="0" borderId="29" xfId="0" applyFont="1" applyBorder="1"/>
    <xf numFmtId="0" fontId="42" fillId="0" borderId="59" xfId="0" applyFont="1" applyBorder="1"/>
    <xf numFmtId="0" fontId="42" fillId="0" borderId="64" xfId="0" applyFont="1" applyBorder="1"/>
    <xf numFmtId="0" fontId="42" fillId="0" borderId="50" xfId="0" applyFont="1" applyBorder="1"/>
    <xf numFmtId="0" fontId="42" fillId="0" borderId="51" xfId="0" applyFont="1" applyBorder="1" applyAlignment="1">
      <alignment horizontal="center"/>
    </xf>
    <xf numFmtId="0" fontId="42" fillId="0" borderId="52" xfId="0" applyFont="1" applyBorder="1" applyAlignment="1">
      <alignment horizontal="center"/>
    </xf>
    <xf numFmtId="0" fontId="42" fillId="0" borderId="54" xfId="0" applyFont="1" applyBorder="1"/>
    <xf numFmtId="0" fontId="42" fillId="0" borderId="42" xfId="0" applyFont="1" applyBorder="1"/>
    <xf numFmtId="0" fontId="42" fillId="0" borderId="45" xfId="0" applyFont="1" applyBorder="1"/>
    <xf numFmtId="0" fontId="42" fillId="0" borderId="51" xfId="0" applyFont="1" applyBorder="1"/>
    <xf numFmtId="0" fontId="42" fillId="0" borderId="65" xfId="0" applyFont="1" applyBorder="1"/>
    <xf numFmtId="0" fontId="42" fillId="0" borderId="66" xfId="0" applyFont="1" applyBorder="1"/>
    <xf numFmtId="0" fontId="42" fillId="0" borderId="67" xfId="0" applyFont="1" applyBorder="1"/>
    <xf numFmtId="0" fontId="42" fillId="8" borderId="4" xfId="0" applyFont="1" applyFill="1" applyBorder="1"/>
    <xf numFmtId="3" fontId="42" fillId="0" borderId="57" xfId="0" applyNumberFormat="1" applyFont="1" applyBorder="1"/>
    <xf numFmtId="0" fontId="42" fillId="8" borderId="5" xfId="0" applyFont="1" applyFill="1" applyBorder="1"/>
    <xf numFmtId="0" fontId="41" fillId="0" borderId="0" xfId="19" applyFont="1" applyAlignment="1">
      <alignment vertical="center"/>
    </xf>
    <xf numFmtId="0" fontId="43" fillId="0" borderId="0" xfId="0" applyFont="1"/>
    <xf numFmtId="0" fontId="42" fillId="0" borderId="17" xfId="0" applyFont="1" applyBorder="1" applyAlignment="1">
      <alignment horizontal="center" vertical="center" wrapText="1"/>
    </xf>
    <xf numFmtId="0" fontId="42" fillId="0" borderId="43" xfId="0" applyFont="1" applyBorder="1" applyAlignment="1">
      <alignment horizontal="center" vertical="center" wrapText="1"/>
    </xf>
    <xf numFmtId="0" fontId="42" fillId="0" borderId="18" xfId="0" applyFont="1" applyBorder="1" applyAlignment="1">
      <alignment horizontal="center" vertical="center" wrapText="1"/>
    </xf>
    <xf numFmtId="0" fontId="42" fillId="0" borderId="44" xfId="0" applyFont="1" applyBorder="1" applyAlignment="1">
      <alignment horizontal="center" vertical="center" wrapText="1"/>
    </xf>
    <xf numFmtId="0" fontId="42" fillId="0" borderId="1" xfId="0" applyFont="1" applyBorder="1" applyAlignment="1">
      <alignment wrapText="1"/>
    </xf>
    <xf numFmtId="0" fontId="42" fillId="0" borderId="7" xfId="0" applyFont="1" applyBorder="1" applyAlignment="1">
      <alignment wrapText="1"/>
    </xf>
    <xf numFmtId="0" fontId="42" fillId="0" borderId="22" xfId="0" applyFont="1" applyBorder="1"/>
    <xf numFmtId="0" fontId="42" fillId="0" borderId="35" xfId="0" applyFont="1" applyBorder="1"/>
    <xf numFmtId="0" fontId="42" fillId="0" borderId="23" xfId="0" applyFont="1" applyBorder="1"/>
    <xf numFmtId="0" fontId="42" fillId="0" borderId="36" xfId="0" applyFont="1" applyBorder="1"/>
    <xf numFmtId="0" fontId="42" fillId="0" borderId="57" xfId="0" applyFont="1" applyBorder="1"/>
    <xf numFmtId="0" fontId="42" fillId="0" borderId="58" xfId="0" applyFont="1" applyBorder="1"/>
    <xf numFmtId="0" fontId="42" fillId="0" borderId="31" xfId="0" applyFont="1" applyBorder="1"/>
    <xf numFmtId="0" fontId="42" fillId="0" borderId="6" xfId="0" applyFont="1" applyBorder="1" applyAlignment="1">
      <alignment vertical="center"/>
    </xf>
    <xf numFmtId="9" fontId="42" fillId="0" borderId="6" xfId="0" applyNumberFormat="1" applyFont="1" applyBorder="1" applyAlignment="1">
      <alignment vertical="center"/>
    </xf>
    <xf numFmtId="4" fontId="42" fillId="0" borderId="1" xfId="0" applyNumberFormat="1" applyFont="1" applyBorder="1" applyAlignment="1">
      <alignment vertical="center"/>
    </xf>
    <xf numFmtId="0" fontId="42" fillId="0" borderId="1" xfId="0" applyFont="1" applyBorder="1" applyAlignment="1">
      <alignment vertical="center"/>
    </xf>
    <xf numFmtId="3" fontId="42" fillId="0" borderId="1" xfId="0" applyNumberFormat="1" applyFont="1" applyBorder="1" applyAlignment="1">
      <alignment vertical="center"/>
    </xf>
    <xf numFmtId="4" fontId="42" fillId="0" borderId="7" xfId="0" applyNumberFormat="1" applyFont="1" applyBorder="1" applyAlignment="1">
      <alignment vertical="center"/>
    </xf>
    <xf numFmtId="3" fontId="42" fillId="0" borderId="1" xfId="0" applyNumberFormat="1" applyFont="1" applyBorder="1"/>
    <xf numFmtId="4" fontId="42" fillId="0" borderId="64" xfId="0" applyNumberFormat="1" applyFont="1" applyBorder="1" applyAlignment="1">
      <alignment vertical="center"/>
    </xf>
    <xf numFmtId="43" fontId="42" fillId="0" borderId="6" xfId="22" applyFont="1" applyBorder="1" applyAlignment="1">
      <alignment vertical="center"/>
    </xf>
    <xf numFmtId="0" fontId="42" fillId="0" borderId="68" xfId="0" applyFont="1" applyBorder="1"/>
    <xf numFmtId="0" fontId="42" fillId="8" borderId="32" xfId="0" applyFont="1" applyFill="1" applyBorder="1"/>
    <xf numFmtId="0" fontId="42" fillId="8" borderId="57" xfId="0" applyFont="1" applyFill="1" applyBorder="1"/>
    <xf numFmtId="4" fontId="42" fillId="0" borderId="57" xfId="0" applyNumberFormat="1" applyFont="1" applyBorder="1"/>
    <xf numFmtId="4" fontId="42" fillId="0" borderId="34" xfId="0" applyNumberFormat="1" applyFont="1" applyBorder="1"/>
    <xf numFmtId="0" fontId="42" fillId="8" borderId="34" xfId="0" applyFont="1" applyFill="1" applyBorder="1"/>
    <xf numFmtId="0" fontId="42" fillId="8" borderId="60" xfId="0" applyFont="1" applyFill="1" applyBorder="1"/>
    <xf numFmtId="0" fontId="42" fillId="8" borderId="3" xfId="0" applyFont="1" applyFill="1" applyBorder="1"/>
    <xf numFmtId="3" fontId="42" fillId="0" borderId="31" xfId="0" applyNumberFormat="1" applyFont="1" applyBorder="1"/>
    <xf numFmtId="0" fontId="42" fillId="8" borderId="31" xfId="0" applyFont="1" applyFill="1" applyBorder="1"/>
    <xf numFmtId="49" fontId="8" fillId="3" borderId="0" xfId="16" applyNumberFormat="1" applyFont="1" applyFill="1" applyAlignment="1">
      <alignment horizontal="center" vertical="center" wrapText="1"/>
    </xf>
    <xf numFmtId="49" fontId="30" fillId="3" borderId="0" xfId="16" applyNumberFormat="1" applyFont="1" applyFill="1" applyAlignment="1">
      <alignment horizontal="center" vertical="center" wrapText="1"/>
    </xf>
    <xf numFmtId="49" fontId="30" fillId="3" borderId="0" xfId="16" applyNumberFormat="1" applyFont="1" applyFill="1" applyAlignment="1">
      <alignment horizontal="center" vertical="center"/>
    </xf>
    <xf numFmtId="0" fontId="8" fillId="0" borderId="0" xfId="16" applyFont="1" applyAlignment="1">
      <alignment horizontal="center" vertical="center"/>
    </xf>
    <xf numFmtId="0" fontId="9" fillId="3" borderId="1" xfId="0" applyFont="1" applyFill="1" applyBorder="1" applyAlignment="1">
      <alignment horizontal="left" vertical="top" wrapText="1"/>
    </xf>
    <xf numFmtId="0" fontId="9" fillId="3" borderId="1" xfId="0" applyFont="1" applyFill="1" applyBorder="1" applyAlignment="1">
      <alignment horizontal="left" vertical="top"/>
    </xf>
    <xf numFmtId="0" fontId="44" fillId="0" borderId="0" xfId="0" applyFont="1"/>
    <xf numFmtId="0" fontId="8" fillId="3" borderId="1" xfId="0" applyFont="1" applyFill="1" applyBorder="1" applyAlignment="1">
      <alignment horizontal="left" vertical="top"/>
    </xf>
    <xf numFmtId="49" fontId="45" fillId="3" borderId="1" xfId="0" applyNumberFormat="1" applyFont="1" applyFill="1" applyBorder="1" applyAlignment="1">
      <alignment horizontal="left" vertical="top" wrapText="1"/>
    </xf>
    <xf numFmtId="0" fontId="15" fillId="0" borderId="49" xfId="8" applyFont="1" applyBorder="1" applyAlignment="1">
      <alignment horizontal="center" vertical="center" wrapText="1"/>
    </xf>
    <xf numFmtId="0" fontId="15" fillId="0" borderId="59" xfId="8" applyFont="1" applyBorder="1" applyAlignment="1">
      <alignment horizontal="center" vertical="center" wrapText="1"/>
    </xf>
    <xf numFmtId="0" fontId="15" fillId="0" borderId="69" xfId="8" applyFont="1" applyBorder="1" applyAlignment="1">
      <alignment horizontal="center" vertical="center" wrapText="1"/>
    </xf>
    <xf numFmtId="0" fontId="15" fillId="0" borderId="49" xfId="8" applyFont="1" applyBorder="1" applyAlignment="1">
      <alignment vertical="center" wrapText="1"/>
    </xf>
    <xf numFmtId="0" fontId="9" fillId="3" borderId="70" xfId="12" applyFont="1" applyFill="1" applyBorder="1" applyAlignment="1">
      <alignment wrapText="1"/>
    </xf>
    <xf numFmtId="0" fontId="9" fillId="3" borderId="70" xfId="13" applyFont="1" applyFill="1" applyBorder="1"/>
    <xf numFmtId="0" fontId="17" fillId="3" borderId="70" xfId="12" applyFont="1" applyFill="1" applyBorder="1" applyAlignment="1">
      <alignment wrapText="1"/>
    </xf>
    <xf numFmtId="0" fontId="9" fillId="3" borderId="71" xfId="12" applyFont="1" applyFill="1" applyBorder="1" applyAlignment="1">
      <alignment wrapText="1"/>
    </xf>
    <xf numFmtId="0" fontId="17" fillId="3" borderId="72" xfId="12" applyFont="1" applyFill="1" applyBorder="1" applyAlignment="1">
      <alignment wrapText="1"/>
    </xf>
    <xf numFmtId="0" fontId="17" fillId="3" borderId="71" xfId="12" applyFont="1" applyFill="1" applyBorder="1" applyAlignment="1">
      <alignment wrapText="1"/>
    </xf>
    <xf numFmtId="49" fontId="6" fillId="2" borderId="73" xfId="14" applyNumberFormat="1" applyFont="1" applyFill="1" applyBorder="1" applyAlignment="1">
      <alignment horizontal="center" vertical="center" wrapText="1"/>
    </xf>
    <xf numFmtId="49" fontId="6" fillId="2" borderId="73" xfId="14" applyNumberFormat="1" applyFont="1" applyFill="1" applyBorder="1" applyAlignment="1">
      <alignment horizontal="left" vertical="top" wrapText="1"/>
    </xf>
    <xf numFmtId="49" fontId="7" fillId="2" borderId="73" xfId="14" applyNumberFormat="1" applyFont="1" applyFill="1" applyBorder="1" applyAlignment="1">
      <alignment horizontal="left" vertical="top"/>
    </xf>
    <xf numFmtId="49" fontId="7" fillId="2" borderId="73" xfId="14" applyNumberFormat="1" applyFont="1" applyFill="1" applyBorder="1" applyAlignment="1">
      <alignment horizontal="left" vertical="top" wrapText="1"/>
    </xf>
    <xf numFmtId="0" fontId="7" fillId="5" borderId="73" xfId="14" applyFont="1" applyFill="1" applyBorder="1" applyAlignment="1">
      <alignment horizontal="center" vertical="center" wrapText="1"/>
    </xf>
    <xf numFmtId="0" fontId="7" fillId="5" borderId="73" xfId="14" applyFont="1" applyFill="1" applyBorder="1" applyAlignment="1">
      <alignment horizontal="left" vertical="top" wrapText="1"/>
    </xf>
    <xf numFmtId="0" fontId="8" fillId="5" borderId="73" xfId="14" applyFont="1" applyFill="1" applyBorder="1" applyAlignment="1">
      <alignment horizontal="left" vertical="top" wrapText="1"/>
    </xf>
    <xf numFmtId="0" fontId="8" fillId="3" borderId="73" xfId="14" applyFont="1" applyFill="1" applyBorder="1" applyAlignment="1">
      <alignment horizontal="center" vertical="center" wrapText="1"/>
    </xf>
    <xf numFmtId="0" fontId="8" fillId="3" borderId="73" xfId="14" applyFont="1" applyFill="1" applyBorder="1" applyAlignment="1">
      <alignment horizontal="left" vertical="top" wrapText="1"/>
    </xf>
    <xf numFmtId="0" fontId="9" fillId="3" borderId="73" xfId="0" applyFont="1" applyFill="1" applyBorder="1" applyAlignment="1">
      <alignment horizontal="left" vertical="top" wrapText="1"/>
    </xf>
    <xf numFmtId="49" fontId="9" fillId="3" borderId="73" xfId="14" applyNumberFormat="1" applyFont="1" applyFill="1" applyBorder="1" applyAlignment="1">
      <alignment horizontal="left" vertical="top" wrapText="1"/>
    </xf>
    <xf numFmtId="0" fontId="9" fillId="0" borderId="73" xfId="0" applyFont="1" applyBorder="1" applyAlignment="1">
      <alignment horizontal="left" vertical="top" wrapText="1"/>
    </xf>
    <xf numFmtId="0" fontId="9" fillId="3" borderId="73" xfId="0" applyFont="1" applyFill="1" applyBorder="1" applyAlignment="1">
      <alignment horizontal="center" vertical="center" wrapText="1"/>
    </xf>
    <xf numFmtId="49" fontId="9" fillId="3" borderId="73" xfId="0" applyNumberFormat="1" applyFont="1" applyFill="1" applyBorder="1" applyAlignment="1">
      <alignment horizontal="left" vertical="top" wrapText="1"/>
    </xf>
    <xf numFmtId="0" fontId="8" fillId="3" borderId="73" xfId="14" quotePrefix="1" applyFont="1" applyFill="1" applyBorder="1" applyAlignment="1">
      <alignment horizontal="left" vertical="top" wrapText="1"/>
    </xf>
    <xf numFmtId="0" fontId="9" fillId="3" borderId="73" xfId="0" quotePrefix="1" applyFont="1" applyFill="1" applyBorder="1" applyAlignment="1">
      <alignment horizontal="left" vertical="top" wrapText="1"/>
    </xf>
    <xf numFmtId="0" fontId="9" fillId="3" borderId="73" xfId="14" applyFont="1" applyFill="1" applyBorder="1" applyAlignment="1">
      <alignment horizontal="left" vertical="top" wrapText="1"/>
    </xf>
    <xf numFmtId="49" fontId="9" fillId="3" borderId="73" xfId="0" quotePrefix="1" applyNumberFormat="1" applyFont="1" applyFill="1" applyBorder="1" applyAlignment="1">
      <alignment horizontal="left" vertical="top" wrapText="1"/>
    </xf>
    <xf numFmtId="0" fontId="9" fillId="3" borderId="73" xfId="0" applyFont="1" applyFill="1" applyBorder="1" applyAlignment="1">
      <alignment horizontal="left" vertical="top"/>
    </xf>
    <xf numFmtId="49" fontId="8" fillId="3" borderId="73" xfId="14" applyNumberFormat="1" applyFont="1" applyFill="1" applyBorder="1" applyAlignment="1">
      <alignment horizontal="center" vertical="center" wrapText="1"/>
    </xf>
    <xf numFmtId="49" fontId="8" fillId="3" borderId="73" xfId="14" applyNumberFormat="1" applyFont="1" applyFill="1" applyBorder="1" applyAlignment="1">
      <alignment horizontal="left" vertical="top" wrapText="1"/>
    </xf>
    <xf numFmtId="49" fontId="8" fillId="3" borderId="74" xfId="14" applyNumberFormat="1" applyFont="1" applyFill="1" applyBorder="1" applyAlignment="1">
      <alignment horizontal="left" vertical="top" wrapText="1"/>
    </xf>
    <xf numFmtId="0" fontId="9" fillId="0" borderId="74" xfId="0" applyFont="1" applyBorder="1" applyAlignment="1">
      <alignment horizontal="left" vertical="top"/>
    </xf>
    <xf numFmtId="0" fontId="8" fillId="0" borderId="74" xfId="14" applyFont="1" applyBorder="1" applyAlignment="1">
      <alignment horizontal="left" vertical="top"/>
    </xf>
    <xf numFmtId="0" fontId="8" fillId="3" borderId="74" xfId="14" applyFont="1" applyFill="1" applyBorder="1" applyAlignment="1">
      <alignment horizontal="left" vertical="top"/>
    </xf>
    <xf numFmtId="0" fontId="8" fillId="0" borderId="73" xfId="14" applyFont="1" applyBorder="1" applyAlignment="1">
      <alignment horizontal="center" vertical="center"/>
    </xf>
    <xf numFmtId="0" fontId="9" fillId="0" borderId="73" xfId="0" applyFont="1" applyBorder="1" applyAlignment="1">
      <alignment horizontal="left" vertical="top"/>
    </xf>
    <xf numFmtId="0" fontId="8" fillId="0" borderId="73" xfId="14" applyFont="1" applyBorder="1" applyAlignment="1">
      <alignment horizontal="left" vertical="top"/>
    </xf>
    <xf numFmtId="49" fontId="6" fillId="11" borderId="75" xfId="21" applyNumberFormat="1" applyFont="1" applyFill="1" applyBorder="1" applyAlignment="1">
      <alignment horizontal="left" wrapText="1"/>
    </xf>
    <xf numFmtId="49" fontId="6" fillId="11" borderId="76" xfId="21" applyNumberFormat="1" applyFont="1" applyFill="1" applyBorder="1" applyAlignment="1">
      <alignment horizontal="left" wrapText="1"/>
    </xf>
    <xf numFmtId="49" fontId="6" fillId="2" borderId="73" xfId="21" applyNumberFormat="1" applyFont="1" applyFill="1" applyBorder="1" applyAlignment="1">
      <alignment horizontal="left" vertical="top" wrapText="1"/>
    </xf>
    <xf numFmtId="49" fontId="7" fillId="2" borderId="73" xfId="21" applyNumberFormat="1" applyFont="1" applyFill="1" applyBorder="1" applyAlignment="1">
      <alignment horizontal="left" vertical="top" wrapText="1"/>
    </xf>
    <xf numFmtId="0" fontId="2" fillId="0" borderId="73" xfId="21" applyBorder="1"/>
    <xf numFmtId="49" fontId="33" fillId="2" borderId="73" xfId="0" applyNumberFormat="1" applyFont="1" applyFill="1" applyBorder="1" applyAlignment="1">
      <alignment horizontal="left" wrapText="1"/>
    </xf>
    <xf numFmtId="49" fontId="33" fillId="2" borderId="73" xfId="0" applyNumberFormat="1" applyFont="1" applyFill="1" applyBorder="1" applyAlignment="1">
      <alignment horizontal="left" vertical="top" wrapText="1"/>
    </xf>
    <xf numFmtId="49" fontId="37" fillId="2" borderId="73" xfId="0" applyNumberFormat="1" applyFont="1" applyFill="1" applyBorder="1" applyAlignment="1">
      <alignment horizontal="left" vertical="top" wrapText="1"/>
    </xf>
    <xf numFmtId="49" fontId="37" fillId="2" borderId="73" xfId="0" applyNumberFormat="1" applyFont="1" applyFill="1" applyBorder="1" applyAlignment="1">
      <alignment horizontal="center" vertical="top" wrapText="1"/>
    </xf>
    <xf numFmtId="0" fontId="37" fillId="5" borderId="73" xfId="0" applyFont="1" applyFill="1" applyBorder="1" applyAlignment="1">
      <alignment horizontal="left" vertical="top" wrapText="1"/>
    </xf>
    <xf numFmtId="0" fontId="1" fillId="5" borderId="73" xfId="0" applyFont="1" applyFill="1" applyBorder="1" applyAlignment="1">
      <alignment horizontal="left" vertical="top" wrapText="1"/>
    </xf>
    <xf numFmtId="0" fontId="4" fillId="0" borderId="73" xfId="0" applyFont="1" applyBorder="1" applyAlignment="1">
      <alignment horizontal="left"/>
    </xf>
    <xf numFmtId="0" fontId="4" fillId="0" borderId="73" xfId="0" applyFont="1" applyBorder="1" applyAlignment="1">
      <alignment horizontal="left" vertical="top" wrapText="1"/>
    </xf>
    <xf numFmtId="0" fontId="4" fillId="0" borderId="73" xfId="0" applyFont="1" applyBorder="1" applyAlignment="1">
      <alignment horizontal="left" vertical="top"/>
    </xf>
    <xf numFmtId="0" fontId="33" fillId="5" borderId="73" xfId="0" applyFont="1" applyFill="1" applyBorder="1" applyAlignment="1">
      <alignment horizontal="left" vertical="top" wrapText="1"/>
    </xf>
    <xf numFmtId="0" fontId="4" fillId="5" borderId="73" xfId="0" applyFont="1" applyFill="1" applyBorder="1" applyAlignment="1">
      <alignment horizontal="left" vertical="top" wrapText="1"/>
    </xf>
    <xf numFmtId="49" fontId="4" fillId="5" borderId="73" xfId="0" applyNumberFormat="1" applyFont="1" applyFill="1" applyBorder="1" applyAlignment="1">
      <alignment horizontal="left" vertical="top" wrapText="1"/>
    </xf>
    <xf numFmtId="49" fontId="4" fillId="3" borderId="73" xfId="0" applyNumberFormat="1" applyFont="1" applyFill="1" applyBorder="1" applyAlignment="1">
      <alignment horizontal="left" vertical="top" wrapText="1"/>
    </xf>
    <xf numFmtId="49" fontId="4" fillId="3" borderId="74" xfId="0" applyNumberFormat="1" applyFont="1" applyFill="1" applyBorder="1" applyAlignment="1">
      <alignment horizontal="left" vertical="top" wrapText="1"/>
    </xf>
    <xf numFmtId="49" fontId="4" fillId="0" borderId="73" xfId="0" applyNumberFormat="1" applyFont="1" applyBorder="1"/>
    <xf numFmtId="0" fontId="4" fillId="3" borderId="73" xfId="0" applyFont="1" applyFill="1" applyBorder="1" applyAlignment="1">
      <alignment horizontal="left" vertical="top" wrapText="1"/>
    </xf>
    <xf numFmtId="49" fontId="4" fillId="0" borderId="73" xfId="0" applyNumberFormat="1" applyFont="1" applyBorder="1" applyAlignment="1">
      <alignment horizontal="left" vertical="top" wrapText="1"/>
    </xf>
    <xf numFmtId="49" fontId="4" fillId="3" borderId="73" xfId="0" applyNumberFormat="1" applyFont="1" applyFill="1" applyBorder="1" applyAlignment="1">
      <alignment horizontal="left" wrapText="1"/>
    </xf>
    <xf numFmtId="0" fontId="4" fillId="3" borderId="73" xfId="0" applyFont="1" applyFill="1" applyBorder="1" applyAlignment="1">
      <alignment horizontal="left" vertical="top"/>
    </xf>
    <xf numFmtId="0" fontId="4" fillId="3" borderId="74" xfId="0" applyFont="1" applyFill="1" applyBorder="1" applyAlignment="1">
      <alignment horizontal="left" vertical="top" wrapText="1" shrinkToFit="1"/>
    </xf>
    <xf numFmtId="49" fontId="33" fillId="2" borderId="73" xfId="0" applyNumberFormat="1" applyFont="1" applyFill="1" applyBorder="1" applyAlignment="1">
      <alignment horizontal="center" vertical="center" wrapText="1"/>
    </xf>
    <xf numFmtId="0" fontId="33" fillId="5" borderId="74" xfId="0" applyFont="1" applyFill="1" applyBorder="1" applyAlignment="1">
      <alignment horizontal="left" vertical="top" wrapText="1"/>
    </xf>
    <xf numFmtId="0" fontId="4" fillId="5" borderId="74" xfId="0" applyFont="1" applyFill="1" applyBorder="1" applyAlignment="1">
      <alignment horizontal="left" vertical="top" wrapText="1"/>
    </xf>
    <xf numFmtId="49" fontId="4" fillId="5" borderId="74" xfId="0" applyNumberFormat="1" applyFont="1" applyFill="1" applyBorder="1" applyAlignment="1">
      <alignment horizontal="left" vertical="top" wrapText="1"/>
    </xf>
    <xf numFmtId="49" fontId="4" fillId="3" borderId="73" xfId="0" applyNumberFormat="1" applyFont="1" applyFill="1" applyBorder="1" applyAlignment="1">
      <alignment horizontal="left"/>
    </xf>
    <xf numFmtId="0" fontId="33" fillId="3" borderId="73" xfId="0" applyFont="1" applyFill="1" applyBorder="1" applyAlignment="1">
      <alignment horizontal="left" vertical="top" wrapText="1"/>
    </xf>
    <xf numFmtId="49" fontId="4" fillId="0" borderId="74" xfId="0" applyNumberFormat="1" applyFont="1" applyBorder="1" applyAlignment="1">
      <alignment horizontal="left" vertical="top" wrapText="1"/>
    </xf>
    <xf numFmtId="49" fontId="4" fillId="3" borderId="73" xfId="0" quotePrefix="1" applyNumberFormat="1" applyFont="1" applyFill="1" applyBorder="1" applyAlignment="1">
      <alignment horizontal="left" vertical="top" wrapText="1"/>
    </xf>
    <xf numFmtId="0" fontId="4" fillId="3" borderId="73" xfId="0" quotePrefix="1" applyFont="1" applyFill="1" applyBorder="1" applyAlignment="1">
      <alignment horizontal="left" vertical="top" wrapText="1"/>
    </xf>
    <xf numFmtId="49" fontId="4" fillId="0" borderId="73" xfId="0" quotePrefix="1" applyNumberFormat="1" applyFont="1" applyBorder="1" applyAlignment="1">
      <alignment horizontal="left" vertical="top" wrapText="1"/>
    </xf>
    <xf numFmtId="0" fontId="4" fillId="0" borderId="73" xfId="0" applyFont="1" applyBorder="1"/>
    <xf numFmtId="0" fontId="4" fillId="0" borderId="73" xfId="0" applyFont="1" applyBorder="1" applyAlignment="1">
      <alignment vertical="top" wrapText="1"/>
    </xf>
    <xf numFmtId="0" fontId="4" fillId="0" borderId="73" xfId="0" applyFont="1" applyBorder="1" applyAlignment="1">
      <alignment wrapText="1"/>
    </xf>
    <xf numFmtId="0" fontId="33" fillId="3" borderId="74" xfId="0" applyFont="1" applyFill="1" applyBorder="1" applyAlignment="1">
      <alignment horizontal="left" vertical="top" wrapText="1"/>
    </xf>
    <xf numFmtId="0" fontId="4" fillId="3" borderId="74" xfId="0" applyFont="1" applyFill="1" applyBorder="1" applyAlignment="1">
      <alignment horizontal="left" vertical="top" wrapText="1"/>
    </xf>
    <xf numFmtId="49" fontId="4" fillId="0" borderId="73" xfId="0" applyNumberFormat="1" applyFont="1" applyBorder="1" applyAlignment="1">
      <alignment horizontal="justify" vertical="top"/>
    </xf>
    <xf numFmtId="0" fontId="4" fillId="0" borderId="74" xfId="0" applyFont="1" applyBorder="1"/>
    <xf numFmtId="0" fontId="4" fillId="0" borderId="74" xfId="0" applyFont="1" applyBorder="1" applyAlignment="1">
      <alignment vertical="top" wrapText="1"/>
    </xf>
    <xf numFmtId="0" fontId="33" fillId="0" borderId="73" xfId="0" applyFont="1" applyBorder="1"/>
    <xf numFmtId="0" fontId="4" fillId="3" borderId="73" xfId="0" applyFont="1" applyFill="1" applyBorder="1" applyAlignment="1">
      <alignment vertical="top" wrapText="1"/>
    </xf>
    <xf numFmtId="49" fontId="6" fillId="2" borderId="73" xfId="17" applyNumberFormat="1" applyFont="1" applyFill="1" applyBorder="1" applyAlignment="1">
      <alignment horizontal="center" vertical="center" wrapText="1"/>
    </xf>
    <xf numFmtId="49" fontId="6" fillId="2" borderId="73" xfId="17" applyNumberFormat="1" applyFont="1" applyFill="1" applyBorder="1" applyAlignment="1">
      <alignment horizontal="left" vertical="top" wrapText="1"/>
    </xf>
    <xf numFmtId="49" fontId="7" fillId="2" borderId="73" xfId="17" applyNumberFormat="1" applyFont="1" applyFill="1" applyBorder="1" applyAlignment="1">
      <alignment horizontal="left" vertical="top"/>
    </xf>
    <xf numFmtId="49" fontId="7" fillId="2" borderId="73" xfId="17" applyNumberFormat="1" applyFont="1" applyFill="1" applyBorder="1" applyAlignment="1">
      <alignment horizontal="left" vertical="top" wrapText="1"/>
    </xf>
    <xf numFmtId="49" fontId="7" fillId="2" borderId="73" xfId="0" applyNumberFormat="1" applyFont="1" applyFill="1" applyBorder="1" applyAlignment="1">
      <alignment horizontal="center" vertical="center"/>
    </xf>
    <xf numFmtId="0" fontId="7" fillId="5" borderId="73" xfId="17" applyFont="1" applyFill="1" applyBorder="1" applyAlignment="1">
      <alignment horizontal="center" vertical="center" wrapText="1"/>
    </xf>
    <xf numFmtId="0" fontId="7" fillId="5" borderId="73" xfId="17" applyFont="1" applyFill="1" applyBorder="1" applyAlignment="1">
      <alignment horizontal="left" vertical="top" wrapText="1"/>
    </xf>
    <xf numFmtId="0" fontId="8" fillId="5" borderId="73" xfId="17" applyFont="1" applyFill="1" applyBorder="1" applyAlignment="1">
      <alignment horizontal="left" vertical="top" wrapText="1"/>
    </xf>
    <xf numFmtId="0" fontId="8" fillId="5" borderId="73" xfId="0" applyFont="1" applyFill="1" applyBorder="1" applyAlignment="1">
      <alignment horizontal="left" vertical="top" wrapText="1"/>
    </xf>
    <xf numFmtId="0" fontId="8" fillId="3" borderId="73" xfId="17" applyFont="1" applyFill="1" applyBorder="1" applyAlignment="1">
      <alignment horizontal="center" vertical="center" wrapText="1"/>
    </xf>
    <xf numFmtId="0" fontId="8" fillId="3" borderId="73" xfId="17" applyFont="1" applyFill="1" applyBorder="1" applyAlignment="1">
      <alignment horizontal="left" vertical="top" wrapText="1"/>
    </xf>
    <xf numFmtId="0" fontId="8" fillId="3" borderId="73" xfId="0" applyFont="1" applyFill="1" applyBorder="1" applyAlignment="1">
      <alignment horizontal="left" vertical="top" wrapText="1"/>
    </xf>
    <xf numFmtId="49" fontId="9" fillId="3" borderId="73" xfId="17" applyNumberFormat="1" applyFont="1" applyFill="1" applyBorder="1" applyAlignment="1">
      <alignment horizontal="left" vertical="top" wrapText="1"/>
    </xf>
    <xf numFmtId="49" fontId="9" fillId="0" borderId="73" xfId="17" applyNumberFormat="1" applyFont="1" applyBorder="1" applyAlignment="1">
      <alignment horizontal="left" vertical="top" wrapText="1"/>
    </xf>
    <xf numFmtId="49" fontId="9" fillId="0" borderId="73" xfId="0" applyNumberFormat="1" applyFont="1" applyBorder="1" applyAlignment="1">
      <alignment horizontal="left" vertical="top" wrapText="1"/>
    </xf>
    <xf numFmtId="0" fontId="8" fillId="3" borderId="73" xfId="0" quotePrefix="1" applyFont="1" applyFill="1" applyBorder="1" applyAlignment="1">
      <alignment horizontal="left" vertical="top" wrapText="1"/>
    </xf>
    <xf numFmtId="0" fontId="8" fillId="3" borderId="73" xfId="17" quotePrefix="1" applyFont="1" applyFill="1" applyBorder="1" applyAlignment="1">
      <alignment horizontal="left" vertical="top" wrapText="1"/>
    </xf>
    <xf numFmtId="0" fontId="42" fillId="0" borderId="48" xfId="0" applyFont="1" applyBorder="1" applyAlignment="1">
      <alignment horizontal="center" vertical="center" wrapText="1"/>
    </xf>
    <xf numFmtId="0" fontId="44" fillId="0" borderId="49" xfId="0" applyFont="1" applyBorder="1" applyAlignment="1">
      <alignment horizontal="center" vertical="center" wrapText="1"/>
    </xf>
    <xf numFmtId="0" fontId="42" fillId="0" borderId="49" xfId="0" applyFont="1" applyBorder="1" applyAlignment="1">
      <alignment horizontal="center" vertical="center" wrapText="1"/>
    </xf>
    <xf numFmtId="3" fontId="42" fillId="0" borderId="49" xfId="0" applyNumberFormat="1" applyFont="1" applyBorder="1"/>
    <xf numFmtId="0" fontId="42" fillId="0" borderId="49" xfId="0" applyFont="1" applyBorder="1"/>
    <xf numFmtId="0" fontId="42" fillId="0" borderId="48" xfId="0" applyFont="1" applyBorder="1"/>
    <xf numFmtId="49" fontId="6" fillId="2" borderId="1" xfId="16" applyNumberFormat="1" applyFont="1" applyFill="1" applyBorder="1" applyAlignment="1">
      <alignment horizontal="center" vertical="center" wrapText="1"/>
    </xf>
    <xf numFmtId="49" fontId="6" fillId="2" borderId="1" xfId="16" applyNumberFormat="1" applyFont="1" applyFill="1" applyBorder="1" applyAlignment="1">
      <alignment horizontal="left" vertical="top" wrapText="1"/>
    </xf>
    <xf numFmtId="49" fontId="7" fillId="2" borderId="1" xfId="16" applyNumberFormat="1" applyFont="1" applyFill="1" applyBorder="1" applyAlignment="1">
      <alignment horizontal="left" vertical="top" wrapText="1"/>
    </xf>
    <xf numFmtId="0" fontId="7" fillId="5" borderId="1" xfId="16" applyFont="1" applyFill="1" applyBorder="1" applyAlignment="1">
      <alignment horizontal="center" vertical="center" wrapText="1"/>
    </xf>
    <xf numFmtId="0" fontId="7" fillId="5" borderId="1" xfId="16" applyFont="1" applyFill="1" applyBorder="1" applyAlignment="1">
      <alignment horizontal="left" vertical="top" wrapText="1"/>
    </xf>
    <xf numFmtId="0" fontId="8" fillId="5" borderId="1" xfId="16" applyFont="1" applyFill="1" applyBorder="1" applyAlignment="1">
      <alignment horizontal="left" vertical="top" wrapText="1"/>
    </xf>
    <xf numFmtId="49" fontId="9" fillId="5" borderId="1" xfId="16" applyNumberFormat="1" applyFont="1" applyFill="1" applyBorder="1" applyAlignment="1">
      <alignment horizontal="left" vertical="top" wrapText="1"/>
    </xf>
    <xf numFmtId="49" fontId="9" fillId="3" borderId="1" xfId="16" applyNumberFormat="1" applyFont="1" applyFill="1" applyBorder="1" applyAlignment="1">
      <alignment horizontal="left" vertical="top" wrapText="1"/>
    </xf>
    <xf numFmtId="49" fontId="30" fillId="3" borderId="1" xfId="16" applyNumberFormat="1" applyFont="1" applyFill="1" applyBorder="1" applyAlignment="1">
      <alignment horizontal="center" vertical="center" wrapText="1"/>
    </xf>
    <xf numFmtId="49" fontId="30" fillId="0" borderId="1" xfId="16" applyNumberFormat="1" applyFont="1" applyBorder="1" applyAlignment="1">
      <alignment horizontal="left" vertical="top" wrapText="1"/>
    </xf>
    <xf numFmtId="49" fontId="30" fillId="3" borderId="1" xfId="16" applyNumberFormat="1" applyFont="1" applyFill="1" applyBorder="1" applyAlignment="1">
      <alignment horizontal="center" vertical="center"/>
    </xf>
    <xf numFmtId="49" fontId="45" fillId="0" borderId="1" xfId="16" applyNumberFormat="1" applyFont="1" applyBorder="1" applyAlignment="1">
      <alignment horizontal="left" vertical="top" wrapText="1"/>
    </xf>
    <xf numFmtId="0" fontId="8" fillId="3" borderId="1" xfId="16" applyFont="1" applyFill="1" applyBorder="1" applyAlignment="1">
      <alignment horizontal="left" vertical="top" wrapText="1"/>
    </xf>
    <xf numFmtId="0" fontId="30" fillId="3" borderId="1" xfId="16" applyFont="1" applyFill="1" applyBorder="1" applyAlignment="1">
      <alignment horizontal="center" vertical="center"/>
    </xf>
    <xf numFmtId="0" fontId="8" fillId="0" borderId="1" xfId="16" applyFont="1" applyBorder="1" applyAlignment="1">
      <alignment horizontal="left" vertical="top" wrapText="1"/>
    </xf>
    <xf numFmtId="0" fontId="8" fillId="3" borderId="1" xfId="16" applyFont="1" applyFill="1" applyBorder="1" applyAlignment="1">
      <alignment horizontal="left" vertical="top"/>
    </xf>
    <xf numFmtId="0" fontId="1" fillId="3" borderId="73" xfId="0" applyFont="1" applyFill="1" applyBorder="1"/>
    <xf numFmtId="166" fontId="1" fillId="3" borderId="73" xfId="0" applyNumberFormat="1" applyFont="1" applyFill="1" applyBorder="1"/>
    <xf numFmtId="0" fontId="1" fillId="3" borderId="73" xfId="0" applyFont="1" applyFill="1" applyBorder="1" applyAlignment="1">
      <alignment wrapText="1"/>
    </xf>
    <xf numFmtId="49" fontId="6" fillId="11" borderId="75" xfId="21" applyNumberFormat="1" applyFont="1" applyFill="1" applyBorder="1" applyAlignment="1">
      <alignment horizontal="left" wrapText="1"/>
    </xf>
    <xf numFmtId="49" fontId="6" fillId="11" borderId="76" xfId="21" applyNumberFormat="1" applyFont="1" applyFill="1" applyBorder="1" applyAlignment="1">
      <alignment horizontal="left" wrapText="1"/>
    </xf>
    <xf numFmtId="49" fontId="6" fillId="11" borderId="75" xfId="21" applyNumberFormat="1" applyFont="1" applyFill="1" applyBorder="1" applyAlignment="1">
      <alignment horizontal="left" vertical="top" wrapText="1"/>
    </xf>
    <xf numFmtId="49" fontId="6" fillId="11" borderId="76" xfId="21" applyNumberFormat="1" applyFont="1" applyFill="1" applyBorder="1" applyAlignment="1">
      <alignment horizontal="left" vertical="top" wrapText="1"/>
    </xf>
    <xf numFmtId="49" fontId="7" fillId="11" borderId="75" xfId="21" applyNumberFormat="1" applyFont="1" applyFill="1" applyBorder="1" applyAlignment="1">
      <alignment horizontal="left" vertical="top" wrapText="1"/>
    </xf>
    <xf numFmtId="49" fontId="7" fillId="11" borderId="76" xfId="21" applyNumberFormat="1" applyFont="1" applyFill="1" applyBorder="1" applyAlignment="1">
      <alignment horizontal="left" vertical="top" wrapText="1"/>
    </xf>
    <xf numFmtId="49" fontId="6" fillId="11" borderId="77" xfId="21" applyNumberFormat="1" applyFont="1" applyFill="1" applyBorder="1" applyAlignment="1">
      <alignment horizontal="center" vertical="top" wrapText="1"/>
    </xf>
    <xf numFmtId="49" fontId="6" fillId="11" borderId="76" xfId="21" applyNumberFormat="1" applyFont="1" applyFill="1" applyBorder="1" applyAlignment="1">
      <alignment horizontal="center" vertical="top" wrapText="1"/>
    </xf>
    <xf numFmtId="0" fontId="38" fillId="4" borderId="0" xfId="0" applyFont="1" applyFill="1" applyAlignment="1">
      <alignment horizontal="center" vertical="center" wrapText="1"/>
    </xf>
    <xf numFmtId="0" fontId="11" fillId="0" borderId="0" xfId="5" applyFont="1" applyAlignment="1">
      <alignment horizontal="center" vertical="center" wrapText="1"/>
    </xf>
    <xf numFmtId="0" fontId="31" fillId="0" borderId="0" xfId="7" applyFont="1" applyAlignment="1">
      <alignment horizontal="center" vertical="center" wrapText="1"/>
    </xf>
    <xf numFmtId="0" fontId="16" fillId="0" borderId="0" xfId="8" applyFont="1" applyAlignment="1">
      <alignment horizontal="center"/>
    </xf>
    <xf numFmtId="0" fontId="14" fillId="0" borderId="0" xfId="8" applyFont="1" applyAlignment="1">
      <alignment horizontal="center"/>
    </xf>
    <xf numFmtId="0" fontId="18" fillId="0" borderId="0" xfId="8" applyFont="1" applyAlignment="1">
      <alignment horizontal="center"/>
    </xf>
    <xf numFmtId="0" fontId="19" fillId="6" borderId="3" xfId="2" applyFont="1" applyFill="1" applyBorder="1" applyAlignment="1">
      <alignment horizontal="center" vertical="center" wrapText="1"/>
    </xf>
    <xf numFmtId="0" fontId="19" fillId="6" borderId="4" xfId="2" applyFont="1" applyFill="1" applyBorder="1" applyAlignment="1">
      <alignment horizontal="center" vertical="center" wrapText="1"/>
    </xf>
    <xf numFmtId="0" fontId="19" fillId="6" borderId="5" xfId="2" applyFont="1" applyFill="1" applyBorder="1" applyAlignment="1">
      <alignment horizontal="center" vertical="center" wrapText="1"/>
    </xf>
    <xf numFmtId="0" fontId="19" fillId="6" borderId="3" xfId="2" applyFont="1" applyFill="1" applyBorder="1" applyAlignment="1">
      <alignment horizontal="left" vertical="center" wrapText="1"/>
    </xf>
    <xf numFmtId="0" fontId="19" fillId="6" borderId="4" xfId="2" applyFont="1" applyFill="1" applyBorder="1" applyAlignment="1">
      <alignment horizontal="left" vertical="center" wrapText="1"/>
    </xf>
    <xf numFmtId="0" fontId="19" fillId="6" borderId="5" xfId="2" applyFont="1" applyFill="1" applyBorder="1" applyAlignment="1">
      <alignment horizontal="left" vertical="center" wrapText="1"/>
    </xf>
    <xf numFmtId="0" fontId="15" fillId="0" borderId="1" xfId="8" applyFont="1" applyBorder="1" applyAlignment="1">
      <alignment horizontal="center" vertical="center" wrapText="1"/>
    </xf>
    <xf numFmtId="0" fontId="15" fillId="0" borderId="7" xfId="8" applyFont="1" applyBorder="1" applyAlignment="1">
      <alignment horizontal="center" vertical="center" wrapText="1"/>
    </xf>
    <xf numFmtId="0" fontId="6" fillId="0" borderId="0" xfId="8" applyFont="1" applyAlignment="1">
      <alignment horizontal="center"/>
    </xf>
    <xf numFmtId="0" fontId="32" fillId="3" borderId="0" xfId="0" applyFont="1" applyFill="1" applyAlignment="1">
      <alignment horizontal="center" vertical="center" wrapText="1"/>
    </xf>
    <xf numFmtId="0" fontId="20" fillId="3" borderId="49" xfId="8" applyFont="1" applyFill="1" applyBorder="1" applyAlignment="1">
      <alignment horizontal="center" vertical="center" wrapText="1"/>
    </xf>
    <xf numFmtId="0" fontId="20" fillId="3" borderId="59" xfId="8" applyFont="1" applyFill="1" applyBorder="1" applyAlignment="1">
      <alignment horizontal="center" vertical="center" wrapText="1"/>
    </xf>
    <xf numFmtId="0" fontId="20" fillId="3" borderId="48" xfId="8" applyFont="1" applyFill="1" applyBorder="1" applyAlignment="1">
      <alignment horizontal="center" vertical="center" wrapText="1"/>
    </xf>
    <xf numFmtId="0" fontId="15" fillId="0" borderId="1" xfId="8" applyFont="1" applyBorder="1" applyAlignment="1">
      <alignment vertical="center" wrapText="1"/>
    </xf>
    <xf numFmtId="0" fontId="15" fillId="0" borderId="7" xfId="8" applyFont="1" applyBorder="1" applyAlignment="1">
      <alignment vertical="center" wrapText="1"/>
    </xf>
    <xf numFmtId="0" fontId="15" fillId="0" borderId="49" xfId="8" applyFont="1" applyBorder="1" applyAlignment="1">
      <alignment horizontal="center" vertical="center" wrapText="1"/>
    </xf>
    <xf numFmtId="0" fontId="15" fillId="0" borderId="59" xfId="8" applyFont="1" applyBorder="1" applyAlignment="1">
      <alignment horizontal="center" vertical="center" wrapText="1"/>
    </xf>
    <xf numFmtId="0" fontId="15" fillId="0" borderId="69" xfId="8" applyFont="1" applyBorder="1" applyAlignment="1">
      <alignment horizontal="center" vertical="center" wrapText="1"/>
    </xf>
    <xf numFmtId="0" fontId="15" fillId="0" borderId="48" xfId="8" applyFont="1" applyBorder="1" applyAlignment="1">
      <alignment horizontal="center" vertical="center" wrapText="1"/>
    </xf>
    <xf numFmtId="0" fontId="14" fillId="0" borderId="49" xfId="8" applyFont="1" applyBorder="1" applyAlignment="1">
      <alignment horizontal="left" vertical="center" wrapText="1"/>
    </xf>
    <xf numFmtId="0" fontId="14" fillId="0" borderId="59" xfId="8" applyFont="1" applyBorder="1" applyAlignment="1">
      <alignment horizontal="left" vertical="center" wrapText="1"/>
    </xf>
    <xf numFmtId="0" fontId="14" fillId="0" borderId="69" xfId="8" applyFont="1" applyBorder="1" applyAlignment="1">
      <alignment horizontal="left" vertical="center" wrapText="1"/>
    </xf>
    <xf numFmtId="43" fontId="15" fillId="0" borderId="1" xfId="4" applyFont="1" applyFill="1" applyBorder="1" applyAlignment="1">
      <alignment horizontal="center" vertical="center" wrapText="1"/>
    </xf>
    <xf numFmtId="43" fontId="15" fillId="0" borderId="7" xfId="4" applyFont="1" applyFill="1" applyBorder="1" applyAlignment="1">
      <alignment horizontal="center" vertical="center" wrapText="1"/>
    </xf>
    <xf numFmtId="43" fontId="15" fillId="0" borderId="1" xfId="4" applyFont="1" applyFill="1" applyBorder="1" applyAlignment="1">
      <alignment vertical="center" wrapText="1"/>
    </xf>
    <xf numFmtId="43" fontId="15" fillId="0" borderId="7" xfId="4" applyFont="1" applyFill="1" applyBorder="1" applyAlignment="1">
      <alignment vertical="center" wrapText="1"/>
    </xf>
    <xf numFmtId="0" fontId="14" fillId="7" borderId="6" xfId="8" applyFont="1" applyFill="1" applyBorder="1" applyAlignment="1">
      <alignment horizontal="center" vertical="center" wrapText="1"/>
    </xf>
    <xf numFmtId="0" fontId="14" fillId="7" borderId="1" xfId="8" applyFont="1" applyFill="1" applyBorder="1" applyAlignment="1">
      <alignment horizontal="center" vertical="center" wrapText="1"/>
    </xf>
    <xf numFmtId="43" fontId="15" fillId="0" borderId="49" xfId="4" applyFont="1" applyFill="1" applyBorder="1" applyAlignment="1">
      <alignment horizontal="center" vertical="center" wrapText="1"/>
    </xf>
    <xf numFmtId="43" fontId="15" fillId="0" borderId="59" xfId="4" applyFont="1" applyFill="1" applyBorder="1" applyAlignment="1">
      <alignment horizontal="center" vertical="center" wrapText="1"/>
    </xf>
    <xf numFmtId="43" fontId="15" fillId="0" borderId="69" xfId="4" applyFont="1" applyFill="1" applyBorder="1" applyAlignment="1">
      <alignment horizontal="center" vertical="center" wrapText="1"/>
    </xf>
    <xf numFmtId="0" fontId="14" fillId="0" borderId="6" xfId="8" applyFont="1" applyBorder="1" applyAlignment="1">
      <alignment horizontal="center" vertical="center" wrapText="1"/>
    </xf>
    <xf numFmtId="0" fontId="14" fillId="0" borderId="1" xfId="8" applyFont="1" applyBorder="1" applyAlignment="1">
      <alignment horizontal="center" vertical="center" wrapText="1"/>
    </xf>
    <xf numFmtId="0" fontId="14" fillId="0" borderId="49" xfId="8" applyFont="1" applyBorder="1" applyAlignment="1">
      <alignment horizontal="center" vertical="center" wrapText="1"/>
    </xf>
    <xf numFmtId="0" fontId="14" fillId="0" borderId="48" xfId="8" applyFont="1" applyBorder="1" applyAlignment="1">
      <alignment horizontal="center" vertical="center" wrapText="1"/>
    </xf>
    <xf numFmtId="0" fontId="14" fillId="0" borderId="59" xfId="8" applyFont="1" applyBorder="1" applyAlignment="1">
      <alignment horizontal="center" vertical="center" wrapText="1"/>
    </xf>
    <xf numFmtId="0" fontId="14" fillId="0" borderId="6" xfId="8" applyFont="1" applyBorder="1" applyAlignment="1">
      <alignment vertical="center" wrapText="1"/>
    </xf>
    <xf numFmtId="0" fontId="14" fillId="0" borderId="51" xfId="8" applyFont="1" applyBorder="1" applyAlignment="1">
      <alignment horizontal="center" vertical="center" wrapText="1"/>
    </xf>
    <xf numFmtId="0" fontId="14" fillId="0" borderId="54" xfId="8" applyFont="1" applyBorder="1" applyAlignment="1">
      <alignment horizontal="center" vertical="center" wrapText="1"/>
    </xf>
    <xf numFmtId="0" fontId="14" fillId="0" borderId="9" xfId="8" applyFont="1" applyBorder="1" applyAlignment="1">
      <alignment horizontal="center" vertical="center" wrapText="1"/>
    </xf>
    <xf numFmtId="0" fontId="14" fillId="0" borderId="10" xfId="8" applyFont="1" applyBorder="1" applyAlignment="1">
      <alignment horizontal="center" vertical="center" wrapText="1"/>
    </xf>
    <xf numFmtId="0" fontId="14" fillId="0" borderId="66" xfId="8" applyFont="1" applyBorder="1" applyAlignment="1">
      <alignment horizontal="center" vertical="center" wrapText="1"/>
    </xf>
    <xf numFmtId="0" fontId="14" fillId="0" borderId="2" xfId="8" applyFont="1" applyBorder="1" applyAlignment="1">
      <alignment horizontal="center" vertical="center" wrapText="1"/>
    </xf>
    <xf numFmtId="43" fontId="14" fillId="0" borderId="6" xfId="4" applyFont="1" applyFill="1" applyBorder="1" applyAlignment="1">
      <alignment vertical="center" wrapText="1"/>
    </xf>
    <xf numFmtId="43" fontId="14" fillId="0" borderId="51" xfId="4" applyFont="1" applyFill="1" applyBorder="1" applyAlignment="1">
      <alignment horizontal="center" vertical="center" wrapText="1"/>
    </xf>
    <xf numFmtId="43" fontId="14" fillId="0" borderId="54" xfId="4" applyFont="1" applyFill="1" applyBorder="1" applyAlignment="1">
      <alignment horizontal="center" vertical="center" wrapText="1"/>
    </xf>
    <xf numFmtId="43" fontId="14" fillId="0" borderId="9" xfId="4" applyFont="1" applyFill="1" applyBorder="1" applyAlignment="1">
      <alignment horizontal="center" vertical="center" wrapText="1"/>
    </xf>
    <xf numFmtId="43" fontId="14" fillId="0" borderId="10" xfId="4" applyFont="1" applyFill="1" applyBorder="1" applyAlignment="1">
      <alignment horizontal="center" vertical="center" wrapText="1"/>
    </xf>
    <xf numFmtId="43" fontId="14" fillId="0" borderId="66" xfId="4" applyFont="1" applyFill="1" applyBorder="1" applyAlignment="1">
      <alignment horizontal="center" vertical="center" wrapText="1"/>
    </xf>
    <xf numFmtId="43" fontId="14" fillId="0" borderId="2" xfId="4" applyFont="1" applyFill="1" applyBorder="1" applyAlignment="1">
      <alignment horizontal="center" vertical="center" wrapText="1"/>
    </xf>
    <xf numFmtId="0" fontId="21" fillId="7" borderId="49" xfId="8" applyFont="1" applyFill="1" applyBorder="1" applyAlignment="1">
      <alignment horizontal="left" vertical="center" wrapText="1"/>
    </xf>
    <xf numFmtId="0" fontId="21" fillId="7" borderId="59" xfId="8" applyFont="1" applyFill="1" applyBorder="1" applyAlignment="1">
      <alignment horizontal="left" vertical="center" wrapText="1"/>
    </xf>
    <xf numFmtId="0" fontId="21" fillId="7" borderId="69" xfId="8" applyFont="1" applyFill="1" applyBorder="1" applyAlignment="1">
      <alignment horizontal="left" vertical="center" wrapText="1"/>
    </xf>
    <xf numFmtId="0" fontId="14" fillId="7" borderId="6" xfId="8" applyFont="1" applyFill="1" applyBorder="1" applyAlignment="1">
      <alignment vertical="center" wrapText="1"/>
    </xf>
    <xf numFmtId="0" fontId="14" fillId="7" borderId="50" xfId="8" applyFont="1" applyFill="1" applyBorder="1" applyAlignment="1">
      <alignment horizontal="left" vertical="center" wrapText="1"/>
    </xf>
    <xf numFmtId="0" fontId="14" fillId="7" borderId="11" xfId="8" applyFont="1" applyFill="1" applyBorder="1" applyAlignment="1">
      <alignment horizontal="left" vertical="center" wrapText="1"/>
    </xf>
    <xf numFmtId="0" fontId="14" fillId="7" borderId="12" xfId="8" applyFont="1" applyFill="1" applyBorder="1" applyAlignment="1">
      <alignment horizontal="left" vertical="center" wrapText="1"/>
    </xf>
    <xf numFmtId="0" fontId="22" fillId="6" borderId="14" xfId="2" applyFont="1" applyFill="1" applyBorder="1" applyAlignment="1">
      <alignment horizontal="center" vertical="center" wrapText="1"/>
    </xf>
    <xf numFmtId="0" fontId="22" fillId="6" borderId="15" xfId="2" applyFont="1" applyFill="1" applyBorder="1" applyAlignment="1">
      <alignment horizontal="center" vertical="center" wrapText="1"/>
    </xf>
    <xf numFmtId="0" fontId="22" fillId="6" borderId="16" xfId="2" applyFont="1" applyFill="1" applyBorder="1" applyAlignment="1">
      <alignment horizontal="center" vertical="center" wrapText="1"/>
    </xf>
    <xf numFmtId="0" fontId="15" fillId="0" borderId="18" xfId="2" applyFont="1" applyBorder="1" applyAlignment="1">
      <alignment horizontal="justify" vertical="center" wrapText="1"/>
    </xf>
    <xf numFmtId="0" fontId="15" fillId="0" borderId="19" xfId="2" applyFont="1" applyBorder="1" applyAlignment="1">
      <alignment horizontal="justify" vertical="center" wrapText="1"/>
    </xf>
    <xf numFmtId="0" fontId="15" fillId="0" borderId="20" xfId="2" applyFont="1" applyBorder="1" applyAlignment="1">
      <alignment horizontal="justify" vertical="center" wrapText="1"/>
    </xf>
    <xf numFmtId="0" fontId="15" fillId="0" borderId="21" xfId="2" applyFont="1" applyBorder="1" applyAlignment="1">
      <alignment horizontal="justify" vertical="center" wrapText="1"/>
    </xf>
    <xf numFmtId="0" fontId="15" fillId="0" borderId="49" xfId="2" applyFont="1" applyBorder="1" applyAlignment="1">
      <alignment horizontal="justify" vertical="center" wrapText="1"/>
    </xf>
    <xf numFmtId="0" fontId="15" fillId="0" borderId="59" xfId="2" applyFont="1" applyBorder="1" applyAlignment="1">
      <alignment horizontal="justify" vertical="center" wrapText="1"/>
    </xf>
    <xf numFmtId="0" fontId="15" fillId="0" borderId="48" xfId="2" applyFont="1" applyBorder="1" applyAlignment="1">
      <alignment horizontal="justify" vertical="center" wrapText="1"/>
    </xf>
    <xf numFmtId="0" fontId="15" fillId="0" borderId="69" xfId="2" applyFont="1" applyBorder="1" applyAlignment="1">
      <alignment horizontal="justify" vertical="center" wrapText="1"/>
    </xf>
    <xf numFmtId="0" fontId="15" fillId="0" borderId="23" xfId="2" applyFont="1" applyBorder="1" applyAlignment="1">
      <alignment horizontal="justify" vertical="center" wrapText="1"/>
    </xf>
    <xf numFmtId="0" fontId="15" fillId="0" borderId="24" xfId="2" applyFont="1" applyBorder="1" applyAlignment="1">
      <alignment horizontal="justify" vertical="center" wrapText="1"/>
    </xf>
    <xf numFmtId="0" fontId="15" fillId="0" borderId="25" xfId="2" applyFont="1" applyBorder="1" applyAlignment="1">
      <alignment horizontal="justify" vertical="center" wrapText="1"/>
    </xf>
    <xf numFmtId="0" fontId="15" fillId="0" borderId="26" xfId="2" applyFont="1" applyBorder="1" applyAlignment="1">
      <alignment horizontal="justify" vertical="center" wrapText="1"/>
    </xf>
    <xf numFmtId="0" fontId="15" fillId="8" borderId="18" xfId="8" applyFont="1" applyFill="1" applyBorder="1" applyAlignment="1">
      <alignment horizontal="center" vertical="center" wrapText="1"/>
    </xf>
    <xf numFmtId="0" fontId="15" fillId="8" borderId="27" xfId="8" applyFont="1" applyFill="1" applyBorder="1" applyAlignment="1">
      <alignment horizontal="center" vertical="center" wrapText="1"/>
    </xf>
    <xf numFmtId="0" fontId="15" fillId="8" borderId="28" xfId="8" applyFont="1" applyFill="1" applyBorder="1" applyAlignment="1">
      <alignment horizontal="center" vertical="center" wrapText="1"/>
    </xf>
    <xf numFmtId="0" fontId="14" fillId="7" borderId="29" xfId="8" applyFont="1" applyFill="1" applyBorder="1" applyAlignment="1">
      <alignment horizontal="left" vertical="center" wrapText="1"/>
    </xf>
    <xf numFmtId="0" fontId="14" fillId="7" borderId="69" xfId="8" applyFont="1" applyFill="1" applyBorder="1" applyAlignment="1">
      <alignment horizontal="left" vertical="center" wrapText="1"/>
    </xf>
    <xf numFmtId="0" fontId="14" fillId="7" borderId="3" xfId="8" applyFont="1" applyFill="1" applyBorder="1" applyAlignment="1">
      <alignment horizontal="center" vertical="center" wrapText="1"/>
    </xf>
    <xf numFmtId="0" fontId="14" fillId="7" borderId="32" xfId="8" applyFont="1" applyFill="1" applyBorder="1" applyAlignment="1">
      <alignment horizontal="center" vertical="center" wrapText="1"/>
    </xf>
    <xf numFmtId="0" fontId="34" fillId="3" borderId="1" xfId="8" applyFont="1" applyFill="1" applyBorder="1" applyAlignment="1">
      <alignment horizontal="center" vertical="center" wrapText="1"/>
    </xf>
    <xf numFmtId="0" fontId="34" fillId="3" borderId="7" xfId="8" applyFont="1" applyFill="1" applyBorder="1" applyAlignment="1">
      <alignment horizontal="center" vertical="center" wrapText="1"/>
    </xf>
    <xf numFmtId="0" fontId="15" fillId="0" borderId="13" xfId="8" applyFont="1" applyBorder="1" applyAlignment="1">
      <alignment horizontal="left" vertical="center" wrapText="1"/>
    </xf>
    <xf numFmtId="0" fontId="15" fillId="0" borderId="8" xfId="8" applyFont="1" applyBorder="1" applyAlignment="1">
      <alignment horizontal="left" vertical="center" wrapText="1"/>
    </xf>
    <xf numFmtId="0" fontId="15" fillId="0" borderId="14" xfId="8" applyFont="1" applyBorder="1" applyAlignment="1">
      <alignment horizontal="left" vertical="center" wrapText="1"/>
    </xf>
    <xf numFmtId="0" fontId="15" fillId="0" borderId="16" xfId="8" applyFont="1" applyBorder="1" applyAlignment="1">
      <alignment horizontal="left" vertical="center" wrapText="1"/>
    </xf>
    <xf numFmtId="164" fontId="15" fillId="0" borderId="34" xfId="8" applyNumberFormat="1" applyFont="1" applyBorder="1" applyAlignment="1">
      <alignment vertical="center" wrapText="1"/>
    </xf>
    <xf numFmtId="164" fontId="15" fillId="0" borderId="35" xfId="8" applyNumberFormat="1" applyFont="1" applyBorder="1" applyAlignment="1">
      <alignment vertical="center" wrapText="1"/>
    </xf>
    <xf numFmtId="164" fontId="15" fillId="0" borderId="36" xfId="8" applyNumberFormat="1" applyFont="1" applyBorder="1" applyAlignment="1">
      <alignment vertical="center" wrapText="1"/>
    </xf>
    <xf numFmtId="164" fontId="23" fillId="0" borderId="37" xfId="8" applyNumberFormat="1" applyFont="1" applyBorder="1" applyAlignment="1">
      <alignment horizontal="center" vertical="center" wrapText="1"/>
    </xf>
    <xf numFmtId="164" fontId="23" fillId="0" borderId="0" xfId="8" applyNumberFormat="1" applyFont="1" applyAlignment="1">
      <alignment horizontal="center" vertical="center" wrapText="1"/>
    </xf>
    <xf numFmtId="164" fontId="23" fillId="0" borderId="8" xfId="8" applyNumberFormat="1" applyFont="1" applyBorder="1" applyAlignment="1">
      <alignment horizontal="center" vertical="center" wrapText="1"/>
    </xf>
    <xf numFmtId="0" fontId="14" fillId="7" borderId="5" xfId="8" applyFont="1" applyFill="1" applyBorder="1" applyAlignment="1">
      <alignment horizontal="center" vertical="center" wrapText="1"/>
    </xf>
    <xf numFmtId="0" fontId="15" fillId="0" borderId="38" xfId="8" applyFont="1" applyBorder="1" applyAlignment="1">
      <alignment horizontal="left" vertical="center" wrapText="1"/>
    </xf>
    <xf numFmtId="0" fontId="15" fillId="0" borderId="28" xfId="8" applyFont="1" applyBorder="1" applyAlignment="1">
      <alignment horizontal="left" vertical="center" wrapText="1"/>
    </xf>
    <xf numFmtId="0" fontId="13" fillId="0" borderId="0" xfId="9" applyFont="1" applyAlignment="1">
      <alignment horizontal="center" vertical="center" wrapText="1"/>
    </xf>
    <xf numFmtId="0" fontId="24" fillId="0" borderId="0" xfId="2" applyFont="1" applyAlignment="1">
      <alignment horizontal="center" vertical="center" wrapText="1"/>
    </xf>
    <xf numFmtId="0" fontId="24" fillId="0" borderId="0" xfId="2" applyFont="1" applyAlignment="1">
      <alignment horizontal="center" vertical="center"/>
    </xf>
    <xf numFmtId="0" fontId="41" fillId="2" borderId="17" xfId="19" applyFont="1" applyFill="1" applyBorder="1" applyAlignment="1">
      <alignment vertical="center"/>
    </xf>
    <xf numFmtId="0" fontId="41" fillId="2" borderId="43" xfId="19" applyFont="1" applyFill="1" applyBorder="1" applyAlignment="1">
      <alignment vertical="center"/>
    </xf>
    <xf numFmtId="0" fontId="41" fillId="2" borderId="44" xfId="19" applyFont="1" applyFill="1" applyBorder="1" applyAlignment="1">
      <alignment vertical="center"/>
    </xf>
    <xf numFmtId="0" fontId="41" fillId="10" borderId="6" xfId="0" applyFont="1" applyFill="1" applyBorder="1" applyAlignment="1">
      <alignment horizontal="left"/>
    </xf>
    <xf numFmtId="0" fontId="41" fillId="10" borderId="1" xfId="0" applyFont="1" applyFill="1" applyBorder="1" applyAlignment="1">
      <alignment horizontal="left"/>
    </xf>
    <xf numFmtId="0" fontId="41" fillId="10" borderId="7" xfId="0" applyFont="1" applyFill="1" applyBorder="1" applyAlignment="1">
      <alignment horizontal="left"/>
    </xf>
    <xf numFmtId="0" fontId="41" fillId="0" borderId="22" xfId="0" applyFont="1" applyBorder="1" applyAlignment="1">
      <alignment horizontal="left"/>
    </xf>
    <xf numFmtId="0" fontId="41" fillId="0" borderId="35" xfId="0" applyFont="1" applyBorder="1" applyAlignment="1">
      <alignment horizontal="left"/>
    </xf>
    <xf numFmtId="0" fontId="41" fillId="0" borderId="42" xfId="0" applyFont="1" applyBorder="1" applyAlignment="1">
      <alignment horizontal="left"/>
    </xf>
    <xf numFmtId="0" fontId="41" fillId="0" borderId="45" xfId="0" applyFont="1" applyBorder="1" applyAlignment="1">
      <alignment horizontal="left"/>
    </xf>
    <xf numFmtId="0" fontId="42" fillId="0" borderId="12" xfId="0" applyFont="1" applyBorder="1" applyAlignment="1">
      <alignment horizontal="left" vertical="top"/>
    </xf>
    <xf numFmtId="0" fontId="42" fillId="0" borderId="6" xfId="0" applyFont="1" applyBorder="1" applyAlignment="1">
      <alignment horizontal="left" vertical="top"/>
    </xf>
    <xf numFmtId="0" fontId="42" fillId="0" borderId="62" xfId="0" applyFont="1" applyBorder="1" applyAlignment="1">
      <alignment horizontal="center" vertical="center"/>
    </xf>
    <xf numFmtId="0" fontId="42" fillId="0" borderId="28" xfId="0" applyFont="1" applyBorder="1" applyAlignment="1">
      <alignment horizontal="center" vertical="center"/>
    </xf>
    <xf numFmtId="0" fontId="42" fillId="0" borderId="9" xfId="0" applyFont="1" applyBorder="1" applyAlignment="1">
      <alignment horizontal="center" vertical="center"/>
    </xf>
    <xf numFmtId="0" fontId="42" fillId="0" borderId="53" xfId="0" applyFont="1" applyBorder="1" applyAlignment="1">
      <alignment horizontal="center" vertical="center"/>
    </xf>
    <xf numFmtId="0" fontId="42" fillId="0" borderId="10" xfId="0" applyFont="1" applyBorder="1" applyAlignment="1">
      <alignment horizontal="center"/>
    </xf>
    <xf numFmtId="0" fontId="42" fillId="0" borderId="46" xfId="0" applyFont="1" applyBorder="1" applyAlignment="1">
      <alignment horizontal="center"/>
    </xf>
    <xf numFmtId="0" fontId="42" fillId="0" borderId="47" xfId="0" applyFont="1" applyBorder="1" applyAlignment="1">
      <alignment horizontal="center"/>
    </xf>
    <xf numFmtId="0" fontId="42" fillId="0" borderId="12" xfId="0" applyFont="1" applyBorder="1" applyAlignment="1">
      <alignment horizontal="center"/>
    </xf>
    <xf numFmtId="0" fontId="42" fillId="0" borderId="55" xfId="0" applyFont="1" applyBorder="1" applyAlignment="1">
      <alignment horizontal="center"/>
    </xf>
    <xf numFmtId="0" fontId="42" fillId="0" borderId="19" xfId="0" applyFont="1" applyBorder="1" applyAlignment="1">
      <alignment horizontal="center"/>
    </xf>
    <xf numFmtId="0" fontId="42" fillId="0" borderId="21" xfId="0" applyFont="1" applyBorder="1" applyAlignment="1">
      <alignment horizontal="center"/>
    </xf>
    <xf numFmtId="0" fontId="42" fillId="0" borderId="17" xfId="0" applyFont="1" applyBorder="1" applyAlignment="1">
      <alignment horizontal="center"/>
    </xf>
    <xf numFmtId="0" fontId="42" fillId="0" borderId="44" xfId="0" applyFont="1" applyBorder="1" applyAlignment="1">
      <alignment horizontal="center"/>
    </xf>
    <xf numFmtId="0" fontId="42" fillId="0" borderId="42" xfId="0" applyFont="1" applyBorder="1" applyAlignment="1">
      <alignment horizontal="center" vertical="center"/>
    </xf>
    <xf numFmtId="0" fontId="42" fillId="0" borderId="46" xfId="0" applyFont="1" applyBorder="1" applyAlignment="1">
      <alignment horizontal="center" vertical="center"/>
    </xf>
    <xf numFmtId="3" fontId="42" fillId="0" borderId="42" xfId="0" applyNumberFormat="1" applyFont="1" applyBorder="1" applyAlignment="1">
      <alignment horizontal="center" vertical="center"/>
    </xf>
    <xf numFmtId="3" fontId="42" fillId="0" borderId="46" xfId="0" applyNumberFormat="1" applyFont="1" applyBorder="1" applyAlignment="1">
      <alignment horizontal="center" vertical="center"/>
    </xf>
    <xf numFmtId="3" fontId="42" fillId="0" borderId="45" xfId="0" applyNumberFormat="1" applyFont="1" applyBorder="1" applyAlignment="1">
      <alignment horizontal="center" vertical="center"/>
    </xf>
    <xf numFmtId="3" fontId="42" fillId="0" borderId="47" xfId="0" applyNumberFormat="1" applyFont="1" applyBorder="1" applyAlignment="1">
      <alignment horizontal="center" vertical="center"/>
    </xf>
    <xf numFmtId="0" fontId="42" fillId="0" borderId="50" xfId="0" applyFont="1" applyBorder="1" applyAlignment="1">
      <alignment horizontal="center" vertical="center"/>
    </xf>
    <xf numFmtId="0" fontId="42" fillId="0" borderId="12" xfId="0" applyFont="1" applyBorder="1" applyAlignment="1">
      <alignment horizontal="center" vertical="center"/>
    </xf>
    <xf numFmtId="0" fontId="42" fillId="0" borderId="51" xfId="0" applyFont="1" applyBorder="1" applyAlignment="1">
      <alignment horizontal="center" vertical="center"/>
    </xf>
    <xf numFmtId="0" fontId="42" fillId="0" borderId="52" xfId="0" applyFont="1" applyBorder="1" applyAlignment="1">
      <alignment horizontal="center" vertical="center"/>
    </xf>
    <xf numFmtId="0" fontId="42" fillId="0" borderId="50" xfId="0" applyFont="1" applyBorder="1" applyAlignment="1">
      <alignment horizontal="center"/>
    </xf>
    <xf numFmtId="0" fontId="42" fillId="0" borderId="42" xfId="0" applyFont="1" applyBorder="1" applyAlignment="1">
      <alignment horizontal="center"/>
    </xf>
    <xf numFmtId="0" fontId="42" fillId="0" borderId="6" xfId="0" applyFont="1" applyBorder="1" applyAlignment="1">
      <alignment horizontal="center" vertical="center"/>
    </xf>
    <xf numFmtId="0" fontId="42" fillId="0" borderId="48" xfId="0" applyFont="1" applyBorder="1" applyAlignment="1">
      <alignment horizontal="center" vertical="center"/>
    </xf>
    <xf numFmtId="0" fontId="42" fillId="0" borderId="1" xfId="0" applyFont="1" applyBorder="1" applyAlignment="1">
      <alignment horizontal="center" vertical="center"/>
    </xf>
    <xf numFmtId="0" fontId="42" fillId="0" borderId="30" xfId="0" applyFont="1" applyBorder="1" applyAlignment="1">
      <alignment horizontal="center"/>
    </xf>
    <xf numFmtId="0" fontId="42" fillId="0" borderId="57" xfId="0" applyFont="1" applyBorder="1" applyAlignment="1">
      <alignment horizontal="center"/>
    </xf>
    <xf numFmtId="0" fontId="42" fillId="0" borderId="45" xfId="0" applyFont="1" applyBorder="1" applyAlignment="1">
      <alignment horizontal="center"/>
    </xf>
    <xf numFmtId="0" fontId="42" fillId="0" borderId="49" xfId="0" applyFont="1" applyBorder="1" applyAlignment="1">
      <alignment horizontal="center"/>
    </xf>
    <xf numFmtId="0" fontId="42" fillId="0" borderId="69" xfId="0" applyFont="1" applyBorder="1" applyAlignment="1">
      <alignment horizontal="center"/>
    </xf>
    <xf numFmtId="0" fontId="42" fillId="0" borderId="51" xfId="0" applyFont="1" applyBorder="1" applyAlignment="1">
      <alignment horizontal="center"/>
    </xf>
    <xf numFmtId="0" fontId="42" fillId="0" borderId="52" xfId="0" applyFont="1" applyBorder="1" applyAlignment="1">
      <alignment horizontal="center"/>
    </xf>
    <xf numFmtId="0" fontId="42" fillId="0" borderId="3" xfId="0" applyFont="1" applyBorder="1" applyAlignment="1">
      <alignment horizontal="left"/>
    </xf>
    <xf numFmtId="0" fontId="42" fillId="0" borderId="4" xfId="0" applyFont="1" applyBorder="1" applyAlignment="1">
      <alignment horizontal="left"/>
    </xf>
    <xf numFmtId="0" fontId="42" fillId="0" borderId="5" xfId="0" applyFont="1" applyBorder="1" applyAlignment="1">
      <alignment horizontal="left"/>
    </xf>
    <xf numFmtId="0" fontId="41" fillId="2" borderId="55" xfId="19" applyFont="1" applyFill="1" applyBorder="1" applyAlignment="1">
      <alignment horizontal="center" vertical="center"/>
    </xf>
    <xf numFmtId="0" fontId="41" fillId="2" borderId="19" xfId="19" applyFont="1" applyFill="1" applyBorder="1" applyAlignment="1">
      <alignment horizontal="center" vertical="center"/>
    </xf>
    <xf numFmtId="0" fontId="41" fillId="2" borderId="21" xfId="19" applyFont="1" applyFill="1" applyBorder="1" applyAlignment="1">
      <alignment horizontal="center" vertical="center"/>
    </xf>
    <xf numFmtId="0" fontId="43" fillId="0" borderId="56" xfId="0" applyFont="1" applyBorder="1" applyAlignment="1">
      <alignment horizontal="center"/>
    </xf>
    <xf numFmtId="0" fontId="43" fillId="0" borderId="24" xfId="0" applyFont="1" applyBorder="1" applyAlignment="1">
      <alignment horizontal="center"/>
    </xf>
    <xf numFmtId="0" fontId="43" fillId="0" borderId="26" xfId="0" applyFont="1" applyBorder="1" applyAlignment="1">
      <alignment horizontal="center"/>
    </xf>
    <xf numFmtId="0" fontId="42" fillId="0" borderId="49" xfId="0" applyFont="1" applyBorder="1" applyAlignment="1">
      <alignment horizontal="center" vertical="center"/>
    </xf>
    <xf numFmtId="0" fontId="42" fillId="0" borderId="69" xfId="0" applyFont="1" applyBorder="1" applyAlignment="1">
      <alignment horizontal="center" vertical="center"/>
    </xf>
    <xf numFmtId="0" fontId="43" fillId="10" borderId="6" xfId="0" applyFont="1" applyFill="1" applyBorder="1" applyAlignment="1">
      <alignment horizontal="left"/>
    </xf>
    <xf numFmtId="0" fontId="43" fillId="10" borderId="1" xfId="0" applyFont="1" applyFill="1" applyBorder="1" applyAlignment="1">
      <alignment horizontal="left"/>
    </xf>
    <xf numFmtId="0" fontId="43" fillId="10" borderId="7" xfId="0" applyFont="1" applyFill="1" applyBorder="1" applyAlignment="1">
      <alignment horizontal="left"/>
    </xf>
    <xf numFmtId="0" fontId="43" fillId="0" borderId="22" xfId="0" applyFont="1" applyBorder="1" applyAlignment="1">
      <alignment horizontal="left"/>
    </xf>
    <xf numFmtId="0" fontId="43" fillId="0" borderId="35" xfId="0" applyFont="1" applyBorder="1" applyAlignment="1">
      <alignment horizontal="left"/>
    </xf>
    <xf numFmtId="0" fontId="43" fillId="0" borderId="42" xfId="0" applyFont="1" applyBorder="1" applyAlignment="1">
      <alignment horizontal="left"/>
    </xf>
    <xf numFmtId="0" fontId="43" fillId="0" borderId="45" xfId="0" applyFont="1" applyBorder="1" applyAlignment="1">
      <alignment horizontal="left"/>
    </xf>
    <xf numFmtId="0" fontId="42" fillId="0" borderId="17" xfId="0" applyFont="1" applyBorder="1" applyAlignment="1">
      <alignment horizontal="left" vertical="top"/>
    </xf>
    <xf numFmtId="0" fontId="42" fillId="0" borderId="62" xfId="0" applyFont="1" applyBorder="1" applyAlignment="1">
      <alignment horizontal="center" vertical="center" wrapText="1"/>
    </xf>
    <xf numFmtId="0" fontId="42" fillId="0" borderId="28"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53" xfId="0" applyFont="1" applyBorder="1" applyAlignment="1">
      <alignment horizontal="center" vertical="center" wrapText="1"/>
    </xf>
    <xf numFmtId="0" fontId="42" fillId="0" borderId="30" xfId="0" applyFont="1" applyBorder="1" applyAlignment="1">
      <alignment horizontal="left"/>
    </xf>
    <xf numFmtId="0" fontId="42" fillId="0" borderId="57" xfId="0" applyFont="1" applyBorder="1" applyAlignment="1">
      <alignment horizontal="left"/>
    </xf>
    <xf numFmtId="0" fontId="42" fillId="0" borderId="31" xfId="0" applyFont="1" applyBorder="1" applyAlignment="1">
      <alignment horizontal="left"/>
    </xf>
    <xf numFmtId="0" fontId="42" fillId="0" borderId="23" xfId="0" applyFont="1" applyBorder="1" applyAlignment="1">
      <alignment horizontal="center" vertical="center"/>
    </xf>
    <xf numFmtId="0" fontId="42" fillId="0" borderId="26" xfId="0" applyFont="1" applyBorder="1" applyAlignment="1">
      <alignment horizontal="center" vertical="center"/>
    </xf>
  </cellXfs>
  <cellStyles count="23">
    <cellStyle name="Excel Built-in Normal" xfId="11" xr:uid="{0A3E730F-04BC-45CE-9A11-44FC40105D89}"/>
    <cellStyle name="Migliaia" xfId="22" builtinId="3"/>
    <cellStyle name="Migliaia 2" xfId="4" xr:uid="{00000000-0005-0000-0000-000000000000}"/>
    <cellStyle name="Normal 2 3" xfId="13" xr:uid="{C3F55D4D-98B1-4169-9129-4D1F01373CCB}"/>
    <cellStyle name="Normal 3" xfId="5" xr:uid="{00000000-0005-0000-0000-000001000000}"/>
    <cellStyle name="Normale" xfId="0" builtinId="0"/>
    <cellStyle name="Normale 10" xfId="21" xr:uid="{C77DC90C-5CBC-4D92-A689-72DE61311734}"/>
    <cellStyle name="Normale 11" xfId="18" xr:uid="{38569B51-E698-452F-A294-698741A50880}"/>
    <cellStyle name="Normale 12" xfId="16" xr:uid="{72C40149-A485-4F60-8131-11CC51475332}"/>
    <cellStyle name="Normale 2" xfId="7" xr:uid="{BC58A23A-3E40-43C5-8BFA-314B7190C735}"/>
    <cellStyle name="Normale 2 2" xfId="10" xr:uid="{6CD25FAF-5769-4531-B762-24A7232AEDDA}"/>
    <cellStyle name="Normale 2 4" xfId="12" xr:uid="{72DC0C3A-A4D8-4CB5-AB93-1515ABB4AE7D}"/>
    <cellStyle name="Normale 3" xfId="1" xr:uid="{00000000-0005-0000-0000-000003000000}"/>
    <cellStyle name="Normale 3 2" xfId="8" xr:uid="{89B7ACED-0407-4453-B26A-32220C4BCB62}"/>
    <cellStyle name="Normale 4" xfId="2" xr:uid="{00000000-0005-0000-0000-000004000000}"/>
    <cellStyle name="Normale 5" xfId="3" xr:uid="{00000000-0005-0000-0000-000005000000}"/>
    <cellStyle name="Normale 5 2" xfId="9" xr:uid="{866C096C-C19C-44B6-BFA0-A22E874CA1F2}"/>
    <cellStyle name="Normale 5 3" xfId="19" xr:uid="{674E7FFF-228F-4B5B-B52E-3F5EABD75325}"/>
    <cellStyle name="Normale 6" xfId="14" xr:uid="{42381DFE-862E-4329-993D-81BF686E8E1B}"/>
    <cellStyle name="Normale 7" xfId="15" xr:uid="{266ECD97-E272-488F-A658-CAD735E149D1}"/>
    <cellStyle name="Normale 8" xfId="17" xr:uid="{6EA11346-B717-4353-A36D-C21E501BECB9}"/>
    <cellStyle name="Normale 9" xfId="20" xr:uid="{591C2D91-91EF-470A-97A5-E9264DEDA36E}"/>
    <cellStyle name="Percentuale 2" xfId="6" xr:uid="{00000000-0005-0000-0000-000006000000}"/>
  </cellStyles>
  <dxfs count="448">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rgb="FFFF0000"/>
        </patternFill>
      </fill>
    </dxf>
    <dxf>
      <fill>
        <patternFill>
          <bgColor rgb="FF00B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00B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theme="0" tint="-0.14996795556505021"/>
        </patternFill>
      </fill>
    </dxf>
    <dxf>
      <fill>
        <patternFill>
          <bgColor rgb="FF00B05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00B05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1</xdr:row>
      <xdr:rowOff>55562</xdr:rowOff>
    </xdr:from>
    <xdr:to>
      <xdr:col>8</xdr:col>
      <xdr:colOff>333376</xdr:colOff>
      <xdr:row>6</xdr:row>
      <xdr:rowOff>128376</xdr:rowOff>
    </xdr:to>
    <xdr:pic>
      <xdr:nvPicPr>
        <xdr:cNvPr id="3" name="Immagine 2">
          <a:extLst>
            <a:ext uri="{FF2B5EF4-FFF2-40B4-BE49-F238E27FC236}">
              <a16:creationId xmlns:a16="http://schemas.microsoft.com/office/drawing/2014/main" id="{2922095F-238F-4B60-AEB6-2C9CB50FA8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38125"/>
          <a:ext cx="5254626" cy="1001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5"/>
  <cols>
    <col min="1" max="1" width="11.1796875" customWidth="1"/>
  </cols>
  <sheetData>
    <row r="1" spans="1:2">
      <c r="A1" t="s">
        <v>0</v>
      </c>
      <c r="B1" t="s">
        <v>1</v>
      </c>
    </row>
    <row r="2" spans="1:2">
      <c r="A2" t="s">
        <v>2</v>
      </c>
      <c r="B2" t="s">
        <v>3</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customProperties>
    <customPr name="OrphanNamesChecke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D21B1-AB25-4CAB-8E04-F87C0D4721D4}">
  <sheetPr>
    <pageSetUpPr fitToPage="1"/>
  </sheetPr>
  <dimension ref="A1:I50"/>
  <sheetViews>
    <sheetView tabSelected="1" topLeftCell="A18" zoomScale="80" zoomScaleNormal="80" workbookViewId="0">
      <selection activeCell="A29" sqref="A29:I29"/>
    </sheetView>
  </sheetViews>
  <sheetFormatPr defaultColWidth="9.26953125" defaultRowHeight="14.5"/>
  <cols>
    <col min="1" max="16384" width="9.26953125" style="10"/>
  </cols>
  <sheetData>
    <row r="1" spans="1:9">
      <c r="A1" s="8"/>
      <c r="B1" s="9"/>
      <c r="C1" s="8"/>
      <c r="D1" s="8"/>
      <c r="E1" s="8"/>
      <c r="F1" s="8"/>
      <c r="G1" s="8"/>
      <c r="H1" s="8"/>
      <c r="I1" s="8"/>
    </row>
    <row r="2" spans="1:9" ht="15.5">
      <c r="A2" s="8"/>
      <c r="B2" s="11"/>
      <c r="C2" s="12"/>
      <c r="D2" s="12"/>
      <c r="E2" s="12"/>
      <c r="F2" s="8"/>
      <c r="G2" s="8"/>
      <c r="H2" s="8"/>
      <c r="I2" s="8"/>
    </row>
    <row r="3" spans="1:9">
      <c r="A3" s="8"/>
      <c r="B3" s="9"/>
      <c r="C3" s="8"/>
      <c r="D3" s="8"/>
      <c r="E3" s="8"/>
      <c r="F3" s="8"/>
      <c r="G3" s="8"/>
      <c r="H3" s="8"/>
      <c r="I3" s="8"/>
    </row>
    <row r="4" spans="1:9">
      <c r="A4" s="8"/>
      <c r="B4" s="9"/>
      <c r="C4" s="8"/>
      <c r="D4" s="8"/>
      <c r="E4" s="8"/>
      <c r="F4" s="8"/>
      <c r="G4" s="8"/>
      <c r="H4" s="8"/>
      <c r="I4" s="8"/>
    </row>
    <row r="5" spans="1:9">
      <c r="A5" s="8"/>
      <c r="B5" s="9"/>
      <c r="C5" s="8"/>
      <c r="D5" s="8"/>
      <c r="E5" s="8"/>
      <c r="F5" s="8"/>
      <c r="G5" s="8"/>
      <c r="H5" s="8"/>
      <c r="I5" s="8"/>
    </row>
    <row r="6" spans="1:9">
      <c r="A6" s="8"/>
      <c r="B6" s="9"/>
      <c r="C6" s="8"/>
      <c r="D6" s="8"/>
      <c r="E6" s="8"/>
      <c r="F6" s="8"/>
      <c r="G6" s="8"/>
      <c r="H6" s="8"/>
      <c r="I6" s="8"/>
    </row>
    <row r="7" spans="1:9">
      <c r="A7" s="8"/>
      <c r="B7" s="9"/>
      <c r="C7" s="8"/>
      <c r="D7" s="8"/>
      <c r="E7" s="8"/>
      <c r="F7" s="8"/>
      <c r="G7" s="8"/>
      <c r="H7" s="8"/>
      <c r="I7" s="8"/>
    </row>
    <row r="8" spans="1:9">
      <c r="A8" s="8"/>
      <c r="B8" s="9"/>
      <c r="C8" s="8"/>
      <c r="D8" s="8"/>
      <c r="E8" s="8"/>
      <c r="F8" s="8"/>
      <c r="G8" s="8"/>
      <c r="H8" s="8"/>
      <c r="I8" s="8"/>
    </row>
    <row r="9" spans="1:9">
      <c r="A9" s="8"/>
      <c r="B9" s="9"/>
      <c r="C9" s="8"/>
      <c r="D9" s="8"/>
      <c r="E9" s="8"/>
      <c r="F9" s="8"/>
      <c r="G9" s="8"/>
      <c r="H9" s="8"/>
      <c r="I9" s="8"/>
    </row>
    <row r="10" spans="1:9">
      <c r="A10" s="8"/>
      <c r="B10" s="9"/>
      <c r="C10" s="8"/>
      <c r="D10" s="8"/>
      <c r="E10" s="8"/>
      <c r="F10" s="8"/>
      <c r="G10" s="8"/>
      <c r="H10" s="8"/>
      <c r="I10" s="8"/>
    </row>
    <row r="11" spans="1:9">
      <c r="A11" s="8"/>
      <c r="B11" s="9"/>
      <c r="C11" s="8"/>
      <c r="D11" s="8"/>
      <c r="E11" s="8"/>
      <c r="F11" s="8"/>
      <c r="G11" s="8"/>
      <c r="H11" s="8"/>
      <c r="I11" s="8"/>
    </row>
    <row r="12" spans="1:9">
      <c r="A12" s="8"/>
      <c r="B12" s="9"/>
      <c r="C12" s="8"/>
      <c r="D12" s="8"/>
      <c r="E12" s="8"/>
      <c r="F12" s="8"/>
      <c r="G12" s="8"/>
      <c r="H12" s="8"/>
      <c r="I12" s="8"/>
    </row>
    <row r="13" spans="1:9">
      <c r="A13" s="8"/>
      <c r="B13" s="9"/>
      <c r="C13" s="8"/>
      <c r="D13" s="8"/>
      <c r="E13" s="8"/>
      <c r="F13" s="8"/>
      <c r="G13" s="8"/>
      <c r="H13" s="8"/>
      <c r="I13" s="8"/>
    </row>
    <row r="14" spans="1:9">
      <c r="A14" s="8"/>
      <c r="B14" s="9"/>
      <c r="C14" s="8"/>
      <c r="D14" s="8"/>
      <c r="E14" s="8"/>
      <c r="F14" s="8"/>
      <c r="G14" s="8"/>
      <c r="H14" s="8"/>
      <c r="I14" s="8"/>
    </row>
    <row r="15" spans="1:9">
      <c r="A15" s="8"/>
      <c r="B15" s="9"/>
      <c r="C15" s="8"/>
      <c r="D15" s="8"/>
      <c r="E15" s="8"/>
      <c r="F15" s="8"/>
      <c r="G15" s="8"/>
      <c r="H15" s="8"/>
      <c r="I15" s="8"/>
    </row>
    <row r="16" spans="1:9">
      <c r="A16" s="8"/>
      <c r="B16" s="9"/>
      <c r="C16" s="8"/>
      <c r="D16" s="8"/>
      <c r="E16" s="8"/>
      <c r="F16" s="8"/>
      <c r="G16" s="8"/>
      <c r="H16" s="8"/>
      <c r="I16" s="8"/>
    </row>
    <row r="17" spans="1:9">
      <c r="A17" s="8"/>
      <c r="B17" s="9"/>
      <c r="C17" s="8"/>
      <c r="D17" s="8"/>
      <c r="E17" s="8"/>
      <c r="F17" s="8"/>
      <c r="G17" s="8"/>
      <c r="H17" s="8"/>
      <c r="I17" s="8"/>
    </row>
    <row r="18" spans="1:9">
      <c r="A18" s="8"/>
      <c r="B18" s="9"/>
      <c r="C18" s="8"/>
      <c r="D18" s="8"/>
      <c r="E18" s="8"/>
      <c r="F18" s="8"/>
      <c r="G18" s="8"/>
      <c r="H18" s="8"/>
      <c r="I18" s="8"/>
    </row>
    <row r="19" spans="1:9">
      <c r="A19" s="8"/>
      <c r="B19" s="9"/>
      <c r="C19" s="8"/>
      <c r="D19" s="8"/>
      <c r="E19" s="8"/>
      <c r="F19" s="8"/>
      <c r="G19" s="8"/>
      <c r="H19" s="8"/>
      <c r="I19" s="8"/>
    </row>
    <row r="20" spans="1:9">
      <c r="A20" s="8"/>
      <c r="B20" s="9"/>
      <c r="C20" s="8"/>
      <c r="D20" s="8"/>
      <c r="E20" s="8"/>
      <c r="F20" s="8"/>
      <c r="G20" s="8"/>
      <c r="H20" s="8"/>
      <c r="I20" s="8"/>
    </row>
    <row r="21" spans="1:9">
      <c r="A21" s="8"/>
      <c r="B21" s="9"/>
      <c r="C21" s="8"/>
      <c r="D21" s="8"/>
      <c r="E21" s="8"/>
      <c r="F21" s="8"/>
      <c r="G21" s="8"/>
      <c r="H21" s="8"/>
      <c r="I21" s="8"/>
    </row>
    <row r="22" spans="1:9" ht="12.75" customHeight="1">
      <c r="A22" s="8"/>
      <c r="B22" s="9"/>
      <c r="C22" s="8"/>
      <c r="D22" s="8"/>
      <c r="E22" s="8"/>
      <c r="F22" s="8"/>
      <c r="G22" s="8"/>
      <c r="H22" s="8"/>
      <c r="I22" s="8"/>
    </row>
    <row r="23" spans="1:9" ht="9" hidden="1" customHeight="1">
      <c r="A23" s="8"/>
      <c r="B23" s="9"/>
      <c r="C23" s="8"/>
      <c r="D23" s="8"/>
      <c r="E23" s="8"/>
      <c r="F23" s="8"/>
      <c r="G23" s="8"/>
      <c r="H23" s="8"/>
      <c r="I23" s="8"/>
    </row>
    <row r="24" spans="1:9" hidden="1">
      <c r="A24" s="8"/>
      <c r="B24" s="9"/>
      <c r="C24" s="8"/>
      <c r="D24" s="8"/>
      <c r="E24" s="8"/>
      <c r="F24" s="8"/>
      <c r="G24" s="8"/>
      <c r="H24" s="8"/>
      <c r="I24" s="8"/>
    </row>
    <row r="25" spans="1:9" hidden="1">
      <c r="A25" s="8"/>
      <c r="B25" s="9"/>
      <c r="C25" s="8"/>
      <c r="D25" s="8"/>
      <c r="E25" s="8"/>
      <c r="F25" s="8"/>
      <c r="G25" s="8"/>
      <c r="H25" s="8"/>
      <c r="I25" s="8"/>
    </row>
    <row r="26" spans="1:9" ht="15" hidden="1" customHeight="1">
      <c r="A26" s="319" t="s">
        <v>611</v>
      </c>
      <c r="B26" s="319"/>
      <c r="C26" s="319"/>
      <c r="D26" s="319"/>
      <c r="E26" s="319"/>
      <c r="F26" s="319"/>
      <c r="G26" s="319"/>
      <c r="H26" s="319"/>
      <c r="I26" s="319"/>
    </row>
    <row r="27" spans="1:9" ht="89.25" customHeight="1">
      <c r="A27" s="319"/>
      <c r="B27" s="319"/>
      <c r="C27" s="319"/>
      <c r="D27" s="319"/>
      <c r="E27" s="319"/>
      <c r="F27" s="319"/>
      <c r="G27" s="319"/>
      <c r="H27" s="319"/>
      <c r="I27" s="319"/>
    </row>
    <row r="28" spans="1:9">
      <c r="A28" s="8"/>
      <c r="B28" s="9"/>
      <c r="C28" s="8"/>
      <c r="D28" s="8"/>
      <c r="E28" s="8"/>
      <c r="F28" s="8"/>
      <c r="G28" s="8"/>
      <c r="H28" s="8"/>
      <c r="I28" s="8"/>
    </row>
    <row r="29" spans="1:9" ht="54" customHeight="1">
      <c r="A29" s="320" t="s">
        <v>612</v>
      </c>
      <c r="B29" s="320"/>
      <c r="C29" s="320"/>
      <c r="D29" s="320"/>
      <c r="E29" s="320"/>
      <c r="F29" s="320"/>
      <c r="G29" s="320"/>
      <c r="H29" s="320"/>
      <c r="I29" s="320"/>
    </row>
    <row r="30" spans="1:9">
      <c r="A30" s="8"/>
      <c r="B30" s="9"/>
      <c r="C30" s="8"/>
      <c r="D30" s="8"/>
      <c r="E30" s="8"/>
      <c r="F30" s="8"/>
      <c r="G30" s="8"/>
      <c r="H30" s="8"/>
      <c r="I30" s="8"/>
    </row>
    <row r="31" spans="1:9">
      <c r="A31" s="8"/>
      <c r="B31" s="9"/>
      <c r="C31" s="8"/>
      <c r="D31" s="8"/>
      <c r="E31" s="8"/>
      <c r="F31" s="8"/>
      <c r="G31" s="8"/>
      <c r="H31" s="8"/>
      <c r="I31" s="8"/>
    </row>
    <row r="32" spans="1:9">
      <c r="A32" s="8"/>
      <c r="B32" s="9"/>
      <c r="C32" s="8"/>
      <c r="D32" s="8"/>
      <c r="E32" s="8"/>
      <c r="F32" s="8"/>
      <c r="G32" s="8"/>
      <c r="H32" s="8"/>
      <c r="I32" s="8"/>
    </row>
    <row r="33" spans="1:9">
      <c r="A33" s="8"/>
      <c r="B33" s="9"/>
      <c r="C33" s="8"/>
      <c r="D33" s="8"/>
      <c r="E33" s="8"/>
      <c r="F33" s="8"/>
      <c r="G33" s="8"/>
      <c r="H33" s="8"/>
      <c r="I33" s="8"/>
    </row>
    <row r="34" spans="1:9">
      <c r="A34" s="8"/>
      <c r="B34" s="9"/>
      <c r="C34" s="8"/>
      <c r="D34" s="8"/>
      <c r="E34" s="8"/>
      <c r="F34" s="8"/>
      <c r="G34" s="8"/>
      <c r="H34" s="8"/>
      <c r="I34" s="8"/>
    </row>
    <row r="35" spans="1:9">
      <c r="A35" s="8"/>
      <c r="B35" s="9"/>
      <c r="C35" s="8"/>
      <c r="D35" s="8"/>
      <c r="E35" s="8"/>
      <c r="F35" s="8"/>
      <c r="G35" s="8"/>
      <c r="H35" s="8"/>
      <c r="I35" s="8"/>
    </row>
    <row r="36" spans="1:9">
      <c r="A36" s="8"/>
      <c r="B36" s="9"/>
      <c r="C36" s="8"/>
      <c r="D36" s="8"/>
      <c r="E36" s="8"/>
      <c r="F36" s="8"/>
      <c r="G36" s="8"/>
      <c r="H36" s="8"/>
      <c r="I36" s="8"/>
    </row>
    <row r="37" spans="1:9">
      <c r="A37" s="8"/>
      <c r="B37" s="9"/>
      <c r="C37" s="8"/>
      <c r="D37" s="8"/>
      <c r="E37" s="8"/>
      <c r="F37" s="8"/>
      <c r="G37" s="8"/>
      <c r="H37" s="8"/>
      <c r="I37" s="8"/>
    </row>
    <row r="38" spans="1:9">
      <c r="A38" s="8"/>
      <c r="B38" s="9"/>
      <c r="C38" s="8"/>
      <c r="D38" s="8"/>
      <c r="E38" s="8"/>
      <c r="F38" s="8"/>
      <c r="G38" s="8"/>
      <c r="H38" s="8"/>
      <c r="I38" s="8"/>
    </row>
    <row r="39" spans="1:9">
      <c r="A39" s="8"/>
      <c r="B39" s="9"/>
      <c r="C39" s="8"/>
      <c r="D39" s="8"/>
      <c r="E39" s="8"/>
      <c r="F39" s="8"/>
      <c r="G39" s="8"/>
      <c r="H39" s="8"/>
      <c r="I39" s="8"/>
    </row>
    <row r="40" spans="1:9">
      <c r="A40" s="8"/>
      <c r="B40" s="9"/>
      <c r="C40" s="8"/>
      <c r="D40" s="8"/>
      <c r="E40" s="8"/>
      <c r="F40" s="8"/>
      <c r="G40" s="8"/>
      <c r="H40" s="8"/>
      <c r="I40" s="8"/>
    </row>
    <row r="41" spans="1:9">
      <c r="A41" s="8"/>
      <c r="B41" s="9"/>
      <c r="C41" s="8"/>
      <c r="D41" s="8"/>
      <c r="E41" s="8"/>
      <c r="F41" s="8"/>
      <c r="G41" s="8"/>
      <c r="H41" s="8"/>
      <c r="I41" s="8"/>
    </row>
    <row r="42" spans="1:9">
      <c r="A42" s="8"/>
      <c r="B42" s="9"/>
      <c r="C42" s="8"/>
      <c r="D42" s="8"/>
      <c r="E42" s="8"/>
      <c r="F42" s="8"/>
      <c r="G42" s="8"/>
      <c r="H42" s="8"/>
      <c r="I42" s="8"/>
    </row>
    <row r="43" spans="1:9">
      <c r="A43" s="8"/>
      <c r="B43" s="9"/>
      <c r="C43" s="8"/>
      <c r="D43" s="8"/>
      <c r="E43" s="8"/>
      <c r="F43" s="8"/>
      <c r="G43" s="8"/>
      <c r="H43" s="8"/>
      <c r="I43" s="8"/>
    </row>
    <row r="44" spans="1:9">
      <c r="A44" s="8"/>
      <c r="B44" s="9"/>
      <c r="C44" s="8"/>
      <c r="D44" s="8"/>
      <c r="E44" s="8"/>
      <c r="F44" s="8"/>
      <c r="G44" s="8"/>
      <c r="H44" s="8"/>
      <c r="I44" s="8"/>
    </row>
    <row r="45" spans="1:9">
      <c r="A45" s="8"/>
      <c r="B45" s="9"/>
      <c r="C45" s="8"/>
      <c r="D45" s="8"/>
      <c r="E45" s="8"/>
      <c r="F45" s="8"/>
      <c r="G45" s="8"/>
      <c r="H45" s="8"/>
      <c r="I45" s="8"/>
    </row>
    <row r="46" spans="1:9">
      <c r="A46" s="8"/>
      <c r="B46" s="9"/>
      <c r="C46" s="8"/>
      <c r="D46" s="8"/>
      <c r="E46" s="8"/>
      <c r="F46" s="8"/>
      <c r="G46" s="8"/>
      <c r="H46" s="8"/>
      <c r="I46" s="8"/>
    </row>
    <row r="47" spans="1:9">
      <c r="A47" s="8"/>
      <c r="B47" s="9"/>
      <c r="C47" s="8"/>
      <c r="D47" s="8"/>
      <c r="E47" s="8"/>
      <c r="F47" s="8"/>
      <c r="G47" s="8"/>
      <c r="H47" s="8"/>
      <c r="I47" s="8"/>
    </row>
    <row r="48" spans="1:9">
      <c r="A48" s="8"/>
      <c r="B48" s="9"/>
      <c r="C48" s="8"/>
      <c r="D48" s="8"/>
      <c r="E48" s="8"/>
      <c r="F48" s="8"/>
      <c r="G48" s="8"/>
      <c r="H48" s="8"/>
      <c r="I48" s="8"/>
    </row>
    <row r="49" spans="1:9">
      <c r="A49" s="8"/>
      <c r="B49" s="9"/>
      <c r="C49" s="8"/>
      <c r="D49" s="8"/>
      <c r="E49" s="8"/>
      <c r="F49" s="8"/>
      <c r="G49" s="8"/>
      <c r="H49" s="8"/>
      <c r="I49" s="8"/>
    </row>
    <row r="50" spans="1:9">
      <c r="A50" s="8" t="s">
        <v>4</v>
      </c>
      <c r="B50" s="9"/>
      <c r="C50" s="8"/>
      <c r="D50" s="8"/>
      <c r="E50" s="8"/>
      <c r="F50" s="8"/>
      <c r="G50" s="8"/>
      <c r="H50" s="8"/>
      <c r="I50" s="8"/>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4" orientation="portrait" r:id="rId1"/>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2DC91-E24E-4D8C-AFF6-EBB564C4CE68}">
  <sheetPr>
    <pageSetUpPr fitToPage="1"/>
  </sheetPr>
  <dimension ref="A2:K107"/>
  <sheetViews>
    <sheetView showGridLines="0" topLeftCell="B1" zoomScale="60" zoomScaleNormal="60" workbookViewId="0">
      <selection activeCell="K59" sqref="K59"/>
    </sheetView>
  </sheetViews>
  <sheetFormatPr defaultColWidth="9.1796875" defaultRowHeight="13"/>
  <cols>
    <col min="1" max="1" width="34.54296875" style="16" customWidth="1"/>
    <col min="2" max="2" width="28.1796875" style="13" customWidth="1"/>
    <col min="3" max="3" width="12.1796875" style="13" customWidth="1"/>
    <col min="4" max="4" width="17.81640625" style="13" customWidth="1"/>
    <col min="5" max="5" width="16" style="13" customWidth="1"/>
    <col min="6" max="6" width="15.54296875" style="13" customWidth="1"/>
    <col min="7" max="7" width="12" style="13" customWidth="1"/>
    <col min="8" max="8" width="9.1796875" style="13" customWidth="1"/>
    <col min="9" max="9" width="11.81640625" style="13" customWidth="1"/>
    <col min="10" max="10" width="13" style="13" customWidth="1"/>
    <col min="11" max="11" width="47.1796875" style="13" customWidth="1"/>
    <col min="12" max="16384" width="9.1796875" style="13"/>
  </cols>
  <sheetData>
    <row r="2" spans="1:11">
      <c r="A2" s="322" t="s">
        <v>5</v>
      </c>
      <c r="B2" s="322"/>
      <c r="C2" s="322"/>
      <c r="D2" s="322"/>
      <c r="E2" s="322"/>
      <c r="F2" s="322"/>
      <c r="G2" s="322"/>
      <c r="H2" s="322"/>
      <c r="I2" s="322"/>
      <c r="J2" s="322"/>
    </row>
    <row r="3" spans="1:11">
      <c r="A3" s="322" t="s">
        <v>6</v>
      </c>
      <c r="B3" s="322"/>
      <c r="C3" s="322"/>
      <c r="D3" s="322"/>
      <c r="E3" s="322"/>
      <c r="F3" s="322"/>
      <c r="G3" s="322"/>
      <c r="H3" s="322"/>
      <c r="I3" s="322"/>
      <c r="J3" s="322"/>
    </row>
    <row r="4" spans="1:11" ht="15.5">
      <c r="A4" s="321"/>
      <c r="B4" s="321"/>
      <c r="C4" s="321"/>
      <c r="D4" s="321"/>
      <c r="E4" s="321"/>
      <c r="F4" s="321"/>
      <c r="G4" s="321"/>
      <c r="H4" s="321"/>
      <c r="I4" s="321"/>
      <c r="J4" s="321"/>
    </row>
    <row r="5" spans="1:11" ht="14">
      <c r="A5" s="332" t="s">
        <v>7</v>
      </c>
      <c r="B5" s="332"/>
      <c r="C5" s="332"/>
      <c r="D5" s="332"/>
      <c r="E5" s="332"/>
      <c r="F5" s="332"/>
      <c r="G5" s="332"/>
      <c r="H5" s="332"/>
      <c r="I5" s="332"/>
      <c r="J5" s="332"/>
    </row>
    <row r="6" spans="1:11" ht="15.5">
      <c r="A6" s="321"/>
      <c r="B6" s="321"/>
      <c r="C6" s="321"/>
      <c r="D6" s="321"/>
      <c r="E6" s="321"/>
      <c r="F6" s="321"/>
      <c r="G6" s="321"/>
      <c r="H6" s="321"/>
      <c r="I6" s="321"/>
      <c r="J6" s="321"/>
    </row>
    <row r="7" spans="1:11" s="14" customFormat="1" ht="53.5" customHeight="1">
      <c r="B7" s="333" t="s">
        <v>8</v>
      </c>
      <c r="C7" s="333"/>
      <c r="D7" s="333"/>
      <c r="E7" s="333"/>
      <c r="F7" s="333"/>
      <c r="G7" s="333"/>
      <c r="H7" s="333"/>
    </row>
    <row r="8" spans="1:11" ht="15.5">
      <c r="A8" s="321"/>
      <c r="B8" s="321"/>
      <c r="C8" s="321"/>
      <c r="D8" s="321"/>
      <c r="E8" s="321"/>
      <c r="F8" s="321"/>
      <c r="G8" s="321"/>
      <c r="H8" s="321"/>
      <c r="I8" s="321"/>
      <c r="J8" s="321"/>
    </row>
    <row r="9" spans="1:11">
      <c r="A9" s="322" t="s">
        <v>9</v>
      </c>
      <c r="B9" s="322"/>
      <c r="C9" s="322"/>
      <c r="D9" s="322"/>
      <c r="E9" s="322"/>
      <c r="F9" s="322"/>
      <c r="G9" s="322"/>
      <c r="H9" s="322"/>
      <c r="I9" s="322"/>
      <c r="J9" s="322"/>
    </row>
    <row r="10" spans="1:11" ht="18.5" thickBot="1">
      <c r="A10" s="323"/>
      <c r="B10" s="323"/>
      <c r="C10" s="323"/>
      <c r="D10" s="323"/>
      <c r="E10" s="323"/>
      <c r="F10" s="323"/>
      <c r="G10" s="323"/>
      <c r="H10" s="323"/>
      <c r="I10" s="323"/>
      <c r="J10" s="323"/>
    </row>
    <row r="11" spans="1:11" s="16" customFormat="1" ht="16" thickBot="1">
      <c r="A11" s="324" t="s">
        <v>10</v>
      </c>
      <c r="B11" s="325"/>
      <c r="C11" s="325"/>
      <c r="D11" s="325"/>
      <c r="E11" s="325"/>
      <c r="F11" s="325"/>
      <c r="G11" s="325"/>
      <c r="H11" s="325"/>
      <c r="I11" s="325"/>
      <c r="J11" s="326"/>
      <c r="K11" s="15"/>
    </row>
    <row r="12" spans="1:11" s="16" customFormat="1" ht="16" thickBot="1">
      <c r="A12" s="327" t="s">
        <v>11</v>
      </c>
      <c r="B12" s="328"/>
      <c r="C12" s="328"/>
      <c r="D12" s="328"/>
      <c r="E12" s="328"/>
      <c r="F12" s="328"/>
      <c r="G12" s="328"/>
      <c r="H12" s="328"/>
      <c r="I12" s="328"/>
      <c r="J12" s="329"/>
      <c r="K12" s="15"/>
    </row>
    <row r="13" spans="1:11" ht="26.25" customHeight="1">
      <c r="A13" s="17" t="s">
        <v>12</v>
      </c>
      <c r="B13" s="330"/>
      <c r="C13" s="330"/>
      <c r="D13" s="330"/>
      <c r="E13" s="330"/>
      <c r="F13" s="330"/>
      <c r="G13" s="330"/>
      <c r="H13" s="330"/>
      <c r="I13" s="330"/>
      <c r="J13" s="331"/>
    </row>
    <row r="14" spans="1:11">
      <c r="A14" s="17" t="s">
        <v>13</v>
      </c>
      <c r="B14" s="330"/>
      <c r="C14" s="330"/>
      <c r="D14" s="330"/>
      <c r="E14" s="330"/>
      <c r="F14" s="330"/>
      <c r="G14" s="330"/>
      <c r="H14" s="330"/>
      <c r="I14" s="330"/>
      <c r="J14" s="331"/>
    </row>
    <row r="15" spans="1:11">
      <c r="A15" s="17" t="s">
        <v>14</v>
      </c>
      <c r="B15" s="330"/>
      <c r="C15" s="330"/>
      <c r="D15" s="330"/>
      <c r="E15" s="330"/>
      <c r="F15" s="330"/>
      <c r="G15" s="330"/>
      <c r="H15" s="330"/>
      <c r="I15" s="330"/>
      <c r="J15" s="331"/>
    </row>
    <row r="16" spans="1:11" ht="14.25" customHeight="1">
      <c r="A16" s="17" t="s">
        <v>15</v>
      </c>
      <c r="B16" s="337"/>
      <c r="C16" s="337"/>
      <c r="D16" s="337"/>
      <c r="E16" s="337"/>
      <c r="F16" s="337"/>
      <c r="G16" s="337"/>
      <c r="H16" s="337"/>
      <c r="I16" s="337"/>
      <c r="J16" s="338"/>
    </row>
    <row r="17" spans="1:10">
      <c r="A17" s="17" t="s">
        <v>16</v>
      </c>
      <c r="B17" s="337"/>
      <c r="C17" s="337"/>
      <c r="D17" s="337"/>
      <c r="E17" s="337"/>
      <c r="F17" s="337"/>
      <c r="G17" s="337"/>
      <c r="H17" s="337"/>
      <c r="I17" s="337"/>
      <c r="J17" s="338"/>
    </row>
    <row r="18" spans="1:10">
      <c r="A18" s="17" t="s">
        <v>17</v>
      </c>
      <c r="B18" s="339"/>
      <c r="C18" s="340"/>
      <c r="D18" s="340"/>
      <c r="E18" s="340"/>
      <c r="F18" s="340"/>
      <c r="G18" s="340"/>
      <c r="H18" s="340"/>
      <c r="I18" s="340"/>
      <c r="J18" s="341"/>
    </row>
    <row r="19" spans="1:10">
      <c r="A19" s="17" t="s">
        <v>18</v>
      </c>
      <c r="B19" s="185"/>
      <c r="C19" s="186"/>
      <c r="D19" s="186"/>
      <c r="E19" s="186"/>
      <c r="F19" s="186"/>
      <c r="G19" s="186"/>
      <c r="H19" s="186"/>
      <c r="I19" s="186"/>
      <c r="J19" s="187"/>
    </row>
    <row r="20" spans="1:10" ht="31.5" customHeight="1">
      <c r="A20" s="17" t="s">
        <v>19</v>
      </c>
      <c r="B20" s="337"/>
      <c r="C20" s="337"/>
      <c r="D20" s="337"/>
      <c r="E20" s="337"/>
      <c r="F20" s="337"/>
      <c r="G20" s="337"/>
      <c r="H20" s="337"/>
      <c r="I20" s="337"/>
      <c r="J20" s="338"/>
    </row>
    <row r="21" spans="1:10" ht="23.25" customHeight="1" thickBot="1">
      <c r="A21" s="17" t="s">
        <v>20</v>
      </c>
      <c r="B21" s="18" t="s">
        <v>21</v>
      </c>
      <c r="C21" s="334"/>
      <c r="D21" s="335"/>
      <c r="E21" s="335"/>
      <c r="F21" s="336"/>
      <c r="G21" s="18" t="s">
        <v>22</v>
      </c>
      <c r="H21" s="330"/>
      <c r="I21" s="330"/>
      <c r="J21" s="331"/>
    </row>
    <row r="22" spans="1:10" s="16" customFormat="1" ht="17.5" customHeight="1" thickBot="1">
      <c r="A22" s="327" t="s">
        <v>23</v>
      </c>
      <c r="B22" s="328"/>
      <c r="C22" s="328"/>
      <c r="D22" s="328"/>
      <c r="E22" s="328"/>
      <c r="F22" s="328"/>
      <c r="G22" s="328"/>
      <c r="H22" s="328"/>
      <c r="I22" s="328"/>
      <c r="J22" s="328"/>
    </row>
    <row r="23" spans="1:10">
      <c r="A23" s="17" t="s">
        <v>24</v>
      </c>
      <c r="B23" s="337"/>
      <c r="C23" s="337"/>
      <c r="D23" s="337"/>
      <c r="E23" s="337"/>
      <c r="F23" s="337"/>
      <c r="G23" s="337"/>
      <c r="H23" s="337"/>
      <c r="I23" s="337"/>
      <c r="J23" s="338"/>
    </row>
    <row r="24" spans="1:10">
      <c r="A24" s="17" t="s">
        <v>25</v>
      </c>
      <c r="B24" s="337"/>
      <c r="C24" s="337"/>
      <c r="D24" s="337"/>
      <c r="E24" s="337"/>
      <c r="F24" s="337"/>
      <c r="G24" s="337"/>
      <c r="H24" s="337"/>
      <c r="I24" s="337"/>
      <c r="J24" s="338"/>
    </row>
    <row r="25" spans="1:10">
      <c r="A25" s="17" t="s">
        <v>26</v>
      </c>
      <c r="B25" s="330"/>
      <c r="C25" s="330"/>
      <c r="D25" s="330"/>
      <c r="E25" s="330"/>
      <c r="F25" s="330"/>
      <c r="G25" s="330"/>
      <c r="H25" s="330"/>
      <c r="I25" s="330"/>
      <c r="J25" s="331"/>
    </row>
    <row r="26" spans="1:10">
      <c r="A26" s="17" t="s">
        <v>27</v>
      </c>
      <c r="B26" s="330"/>
      <c r="C26" s="330"/>
      <c r="D26" s="330"/>
      <c r="E26" s="330"/>
      <c r="F26" s="330"/>
      <c r="G26" s="330"/>
      <c r="H26" s="330"/>
      <c r="I26" s="330"/>
      <c r="J26" s="331"/>
    </row>
    <row r="27" spans="1:10">
      <c r="A27" s="17" t="s">
        <v>28</v>
      </c>
      <c r="B27" s="330"/>
      <c r="C27" s="330"/>
      <c r="D27" s="330"/>
      <c r="E27" s="330"/>
      <c r="F27" s="330"/>
      <c r="G27" s="330"/>
      <c r="H27" s="330"/>
      <c r="I27" s="330"/>
      <c r="J27" s="331"/>
    </row>
    <row r="28" spans="1:10">
      <c r="A28" s="17" t="s">
        <v>29</v>
      </c>
      <c r="B28" s="330"/>
      <c r="C28" s="330"/>
      <c r="D28" s="330"/>
      <c r="E28" s="330"/>
      <c r="F28" s="330"/>
      <c r="G28" s="330"/>
      <c r="H28" s="330"/>
      <c r="I28" s="330"/>
      <c r="J28" s="331"/>
    </row>
    <row r="29" spans="1:10" ht="30" customHeight="1" thickBot="1">
      <c r="A29" s="17" t="s">
        <v>30</v>
      </c>
      <c r="B29" s="337"/>
      <c r="C29" s="337"/>
      <c r="D29" s="337"/>
      <c r="E29" s="337"/>
      <c r="F29" s="337"/>
      <c r="G29" s="337"/>
      <c r="H29" s="337"/>
      <c r="I29" s="337"/>
      <c r="J29" s="338"/>
    </row>
    <row r="30" spans="1:10" s="16" customFormat="1" ht="17.5" customHeight="1" thickBot="1">
      <c r="A30" s="327" t="s">
        <v>31</v>
      </c>
      <c r="B30" s="328"/>
      <c r="C30" s="328"/>
      <c r="D30" s="328"/>
      <c r="E30" s="328"/>
      <c r="F30" s="328"/>
      <c r="G30" s="328"/>
      <c r="H30" s="328"/>
      <c r="I30" s="328"/>
      <c r="J30" s="328"/>
    </row>
    <row r="31" spans="1:10" ht="26.25" customHeight="1">
      <c r="A31" s="17" t="s">
        <v>32</v>
      </c>
      <c r="B31" s="352"/>
      <c r="C31" s="353"/>
      <c r="D31" s="353"/>
      <c r="E31" s="353"/>
      <c r="F31" s="353"/>
      <c r="G31" s="353"/>
      <c r="H31" s="353"/>
      <c r="I31" s="353"/>
      <c r="J31" s="354"/>
    </row>
    <row r="32" spans="1:10" ht="13.4" customHeight="1">
      <c r="A32" s="17" t="s">
        <v>33</v>
      </c>
      <c r="B32" s="339"/>
      <c r="C32" s="340"/>
      <c r="D32" s="340"/>
      <c r="E32" s="342"/>
      <c r="F32" s="19" t="s">
        <v>34</v>
      </c>
      <c r="G32" s="20" t="e">
        <f>B32/B31</f>
        <v>#DIV/0!</v>
      </c>
      <c r="H32" s="343" t="s">
        <v>35</v>
      </c>
      <c r="I32" s="344"/>
      <c r="J32" s="345"/>
    </row>
    <row r="33" spans="1:10" ht="26">
      <c r="A33" s="17" t="s">
        <v>36</v>
      </c>
      <c r="B33" s="346"/>
      <c r="C33" s="346"/>
      <c r="D33" s="346"/>
      <c r="E33" s="346"/>
      <c r="F33" s="346"/>
      <c r="G33" s="346"/>
      <c r="H33" s="346"/>
      <c r="I33" s="346"/>
      <c r="J33" s="347"/>
    </row>
    <row r="34" spans="1:10" ht="26">
      <c r="A34" s="17" t="s">
        <v>37</v>
      </c>
      <c r="B34" s="346"/>
      <c r="C34" s="346"/>
      <c r="D34" s="346"/>
      <c r="E34" s="346"/>
      <c r="F34" s="346"/>
      <c r="G34" s="346"/>
      <c r="H34" s="346"/>
      <c r="I34" s="346"/>
      <c r="J34" s="347"/>
    </row>
    <row r="35" spans="1:10">
      <c r="A35" s="17" t="s">
        <v>38</v>
      </c>
      <c r="B35" s="348">
        <f>B34</f>
        <v>0</v>
      </c>
      <c r="C35" s="348"/>
      <c r="D35" s="348"/>
      <c r="E35" s="348"/>
      <c r="F35" s="348"/>
      <c r="G35" s="348"/>
      <c r="H35" s="348"/>
      <c r="I35" s="348"/>
      <c r="J35" s="349"/>
    </row>
    <row r="36" spans="1:10">
      <c r="A36" s="350" t="s">
        <v>39</v>
      </c>
      <c r="B36" s="351"/>
      <c r="C36" s="351"/>
      <c r="D36" s="351"/>
      <c r="E36" s="351"/>
      <c r="F36" s="351"/>
      <c r="G36" s="351"/>
      <c r="H36" s="351"/>
      <c r="I36" s="351"/>
      <c r="J36" s="21"/>
    </row>
    <row r="37" spans="1:10">
      <c r="A37" s="355" t="s">
        <v>40</v>
      </c>
      <c r="B37" s="356"/>
      <c r="C37" s="356"/>
      <c r="D37" s="356"/>
      <c r="E37" s="356"/>
      <c r="F37" s="356"/>
      <c r="G37" s="356"/>
      <c r="H37" s="356"/>
      <c r="I37" s="356"/>
      <c r="J37" s="21"/>
    </row>
    <row r="38" spans="1:10" ht="27.75" customHeight="1">
      <c r="A38" s="22" t="s">
        <v>41</v>
      </c>
      <c r="B38" s="357" t="s">
        <v>42</v>
      </c>
      <c r="C38" s="358"/>
      <c r="D38" s="357" t="s">
        <v>43</v>
      </c>
      <c r="E38" s="358"/>
      <c r="F38" s="357" t="s">
        <v>44</v>
      </c>
      <c r="G38" s="359"/>
      <c r="H38" s="359"/>
      <c r="I38" s="358"/>
      <c r="J38" s="23"/>
    </row>
    <row r="39" spans="1:10">
      <c r="A39" s="367">
        <f>B31</f>
        <v>0</v>
      </c>
      <c r="B39" s="368"/>
      <c r="C39" s="369"/>
      <c r="D39" s="368"/>
      <c r="E39" s="369"/>
      <c r="F39" s="368"/>
      <c r="G39" s="372"/>
      <c r="H39" s="372"/>
      <c r="I39" s="369"/>
      <c r="J39" s="23"/>
    </row>
    <row r="40" spans="1:10">
      <c r="A40" s="367"/>
      <c r="B40" s="370"/>
      <c r="C40" s="371"/>
      <c r="D40" s="370"/>
      <c r="E40" s="371"/>
      <c r="F40" s="370"/>
      <c r="G40" s="373"/>
      <c r="H40" s="373"/>
      <c r="I40" s="371"/>
      <c r="J40" s="23"/>
    </row>
    <row r="41" spans="1:10">
      <c r="A41" s="355" t="s">
        <v>37</v>
      </c>
      <c r="B41" s="356"/>
      <c r="C41" s="356"/>
      <c r="D41" s="356"/>
      <c r="E41" s="356"/>
      <c r="F41" s="356"/>
      <c r="G41" s="356"/>
      <c r="H41" s="356"/>
      <c r="I41" s="356"/>
      <c r="J41" s="21"/>
    </row>
    <row r="42" spans="1:10" ht="27.75" customHeight="1">
      <c r="A42" s="22" t="s">
        <v>41</v>
      </c>
      <c r="B42" s="357" t="s">
        <v>42</v>
      </c>
      <c r="C42" s="358"/>
      <c r="D42" s="357" t="s">
        <v>43</v>
      </c>
      <c r="E42" s="358"/>
      <c r="F42" s="357" t="s">
        <v>44</v>
      </c>
      <c r="G42" s="359"/>
      <c r="H42" s="359"/>
      <c r="I42" s="358"/>
      <c r="J42" s="23"/>
    </row>
    <row r="43" spans="1:10">
      <c r="A43" s="360"/>
      <c r="B43" s="361"/>
      <c r="C43" s="362"/>
      <c r="D43" s="361"/>
      <c r="E43" s="362"/>
      <c r="F43" s="361"/>
      <c r="G43" s="365"/>
      <c r="H43" s="365"/>
      <c r="I43" s="362"/>
      <c r="J43" s="23"/>
    </row>
    <row r="44" spans="1:10">
      <c r="A44" s="360"/>
      <c r="B44" s="363"/>
      <c r="C44" s="364"/>
      <c r="D44" s="363"/>
      <c r="E44" s="364"/>
      <c r="F44" s="363"/>
      <c r="G44" s="366"/>
      <c r="H44" s="366"/>
      <c r="I44" s="364"/>
      <c r="J44" s="23"/>
    </row>
    <row r="45" spans="1:10">
      <c r="A45" s="350" t="s">
        <v>45</v>
      </c>
      <c r="B45" s="351"/>
      <c r="C45" s="351"/>
      <c r="D45" s="351"/>
      <c r="E45" s="351"/>
      <c r="F45" s="351"/>
      <c r="G45" s="351"/>
      <c r="H45" s="351"/>
      <c r="I45" s="351"/>
      <c r="J45" s="21"/>
    </row>
    <row r="46" spans="1:10" ht="27.75" customHeight="1">
      <c r="A46" s="22" t="s">
        <v>32</v>
      </c>
      <c r="B46" s="357" t="s">
        <v>46</v>
      </c>
      <c r="C46" s="358"/>
      <c r="D46" s="357" t="s">
        <v>47</v>
      </c>
      <c r="E46" s="358"/>
      <c r="F46" s="357" t="s">
        <v>48</v>
      </c>
      <c r="G46" s="358"/>
      <c r="H46" s="357" t="s">
        <v>49</v>
      </c>
      <c r="I46" s="358"/>
      <c r="J46" s="23"/>
    </row>
    <row r="47" spans="1:10" ht="12.65" customHeight="1">
      <c r="A47" s="367">
        <f>B31</f>
        <v>0</v>
      </c>
      <c r="B47" s="368"/>
      <c r="C47" s="369"/>
      <c r="D47" s="368"/>
      <c r="E47" s="369"/>
      <c r="F47" s="368"/>
      <c r="G47" s="369"/>
      <c r="H47" s="368"/>
      <c r="I47" s="369"/>
      <c r="J47" s="23"/>
    </row>
    <row r="48" spans="1:10" ht="13" customHeight="1" thickBot="1">
      <c r="A48" s="367"/>
      <c r="B48" s="370"/>
      <c r="C48" s="371"/>
      <c r="D48" s="370"/>
      <c r="E48" s="371"/>
      <c r="F48" s="370"/>
      <c r="G48" s="371"/>
      <c r="H48" s="370"/>
      <c r="I48" s="371"/>
      <c r="J48" s="23"/>
    </row>
    <row r="49" spans="1:10" s="16" customFormat="1" ht="17.5" customHeight="1" thickBot="1">
      <c r="A49" s="327" t="s">
        <v>50</v>
      </c>
      <c r="B49" s="328"/>
      <c r="C49" s="328"/>
      <c r="D49" s="328"/>
      <c r="E49" s="328"/>
      <c r="F49" s="328"/>
      <c r="G49" s="328"/>
      <c r="H49" s="328"/>
      <c r="I49" s="328"/>
      <c r="J49" s="328"/>
    </row>
    <row r="50" spans="1:10">
      <c r="A50" s="377" t="s">
        <v>51</v>
      </c>
      <c r="B50" s="337"/>
      <c r="C50" s="337"/>
      <c r="D50" s="337"/>
      <c r="E50" s="337"/>
      <c r="F50" s="337"/>
      <c r="G50" s="337"/>
      <c r="H50" s="337"/>
      <c r="I50" s="337"/>
      <c r="J50" s="338"/>
    </row>
    <row r="51" spans="1:10" ht="44.5" customHeight="1">
      <c r="A51" s="377"/>
      <c r="B51" s="337"/>
      <c r="C51" s="337"/>
      <c r="D51" s="337"/>
      <c r="E51" s="337"/>
      <c r="F51" s="337"/>
      <c r="G51" s="337"/>
      <c r="H51" s="337"/>
      <c r="I51" s="337"/>
      <c r="J51" s="338"/>
    </row>
    <row r="52" spans="1:10" ht="22.5" customHeight="1">
      <c r="A52" s="378" t="s">
        <v>52</v>
      </c>
      <c r="B52" s="374" t="s">
        <v>53</v>
      </c>
      <c r="C52" s="375"/>
      <c r="D52" s="375"/>
      <c r="E52" s="375"/>
      <c r="F52" s="375"/>
      <c r="G52" s="375"/>
      <c r="H52" s="375"/>
      <c r="I52" s="375"/>
      <c r="J52" s="376"/>
    </row>
    <row r="53" spans="1:10" ht="27.65" customHeight="1">
      <c r="A53" s="379"/>
      <c r="B53" s="339" t="s">
        <v>54</v>
      </c>
      <c r="C53" s="342"/>
      <c r="D53" s="188"/>
      <c r="E53" s="339" t="s">
        <v>55</v>
      </c>
      <c r="F53" s="340"/>
      <c r="G53" s="342"/>
      <c r="H53" s="340"/>
      <c r="I53" s="340"/>
      <c r="J53" s="341"/>
    </row>
    <row r="54" spans="1:10" ht="22.5" customHeight="1">
      <c r="A54" s="379"/>
      <c r="B54" s="374" t="s">
        <v>56</v>
      </c>
      <c r="C54" s="375"/>
      <c r="D54" s="375"/>
      <c r="E54" s="375"/>
      <c r="F54" s="375"/>
      <c r="G54" s="375"/>
      <c r="H54" s="375"/>
      <c r="I54" s="375"/>
      <c r="J54" s="376"/>
    </row>
    <row r="55" spans="1:10" ht="27.65" customHeight="1">
      <c r="A55" s="379"/>
      <c r="B55" s="339" t="s">
        <v>54</v>
      </c>
      <c r="C55" s="342"/>
      <c r="D55" s="188"/>
      <c r="E55" s="339" t="s">
        <v>55</v>
      </c>
      <c r="F55" s="340"/>
      <c r="G55" s="342"/>
      <c r="H55" s="340"/>
      <c r="I55" s="340"/>
      <c r="J55" s="341"/>
    </row>
    <row r="56" spans="1:10" ht="22.5" customHeight="1">
      <c r="A56" s="379"/>
      <c r="B56" s="374" t="s">
        <v>609</v>
      </c>
      <c r="C56" s="375"/>
      <c r="D56" s="375"/>
      <c r="E56" s="375"/>
      <c r="F56" s="375"/>
      <c r="G56" s="375"/>
      <c r="H56" s="375"/>
      <c r="I56" s="375"/>
      <c r="J56" s="376"/>
    </row>
    <row r="57" spans="1:10" ht="27.65" customHeight="1">
      <c r="A57" s="379"/>
      <c r="B57" s="339" t="s">
        <v>54</v>
      </c>
      <c r="C57" s="342"/>
      <c r="D57" s="188"/>
      <c r="E57" s="339" t="s">
        <v>55</v>
      </c>
      <c r="F57" s="340"/>
      <c r="G57" s="342"/>
      <c r="H57" s="340"/>
      <c r="I57" s="340"/>
      <c r="J57" s="341"/>
    </row>
    <row r="58" spans="1:10" ht="22.5" customHeight="1">
      <c r="A58" s="379"/>
      <c r="B58" s="374" t="s">
        <v>57</v>
      </c>
      <c r="C58" s="375"/>
      <c r="D58" s="375"/>
      <c r="E58" s="375"/>
      <c r="F58" s="375"/>
      <c r="G58" s="375"/>
      <c r="H58" s="375"/>
      <c r="I58" s="375"/>
      <c r="J58" s="376"/>
    </row>
    <row r="59" spans="1:10" ht="27.65" customHeight="1">
      <c r="A59" s="380"/>
      <c r="B59" s="339" t="s">
        <v>54</v>
      </c>
      <c r="C59" s="342"/>
      <c r="D59" s="188"/>
      <c r="E59" s="339" t="s">
        <v>55</v>
      </c>
      <c r="F59" s="340"/>
      <c r="G59" s="342"/>
      <c r="H59" s="340"/>
      <c r="I59" s="340"/>
      <c r="J59" s="341"/>
    </row>
    <row r="60" spans="1:10" ht="31.4" customHeight="1" thickBot="1">
      <c r="A60" s="17" t="s">
        <v>58</v>
      </c>
      <c r="B60" s="339" t="s">
        <v>54</v>
      </c>
      <c r="C60" s="342"/>
      <c r="D60" s="339" t="s">
        <v>59</v>
      </c>
      <c r="E60" s="340"/>
      <c r="F60" s="340"/>
      <c r="G60" s="342"/>
      <c r="H60" s="340"/>
      <c r="I60" s="340"/>
      <c r="J60" s="341"/>
    </row>
    <row r="61" spans="1:10" ht="14.5" thickBot="1">
      <c r="A61" s="324" t="s">
        <v>60</v>
      </c>
      <c r="B61" s="325"/>
      <c r="C61" s="325"/>
      <c r="D61" s="325"/>
      <c r="E61" s="325"/>
      <c r="F61" s="325"/>
      <c r="G61" s="325"/>
      <c r="H61" s="325"/>
      <c r="I61" s="325"/>
      <c r="J61" s="326"/>
    </row>
    <row r="62" spans="1:10">
      <c r="A62" s="24"/>
      <c r="B62" s="25"/>
      <c r="C62" s="25"/>
      <c r="D62" s="25"/>
      <c r="E62" s="25"/>
      <c r="F62" s="25"/>
      <c r="G62" s="25"/>
      <c r="H62" s="25"/>
      <c r="I62" s="25"/>
      <c r="J62" s="23"/>
    </row>
    <row r="63" spans="1:10" ht="26.5" customHeight="1" thickBot="1">
      <c r="A63" s="24"/>
      <c r="B63" s="381" t="s">
        <v>61</v>
      </c>
      <c r="C63" s="382"/>
      <c r="D63" s="382"/>
      <c r="E63" s="382"/>
      <c r="F63" s="382"/>
      <c r="G63" s="382"/>
      <c r="H63" s="382"/>
      <c r="I63" s="383"/>
      <c r="J63" s="26"/>
    </row>
    <row r="64" spans="1:10" ht="14">
      <c r="A64" s="27"/>
      <c r="B64" s="28">
        <v>1</v>
      </c>
      <c r="C64" s="384"/>
      <c r="D64" s="385"/>
      <c r="E64" s="386"/>
      <c r="F64" s="28">
        <f>B87+1</f>
        <v>25</v>
      </c>
      <c r="G64" s="384"/>
      <c r="H64" s="385"/>
      <c r="I64" s="387"/>
      <c r="J64" s="29"/>
    </row>
    <row r="65" spans="1:10" ht="14">
      <c r="A65" s="30"/>
      <c r="B65" s="31">
        <f t="shared" ref="B65:B87" si="0">B64+1</f>
        <v>2</v>
      </c>
      <c r="C65" s="388"/>
      <c r="D65" s="389"/>
      <c r="E65" s="390"/>
      <c r="F65" s="31">
        <f t="shared" ref="F65:F87" si="1">F64+1</f>
        <v>26</v>
      </c>
      <c r="G65" s="388"/>
      <c r="H65" s="389"/>
      <c r="I65" s="391"/>
      <c r="J65" s="26"/>
    </row>
    <row r="66" spans="1:10" ht="14">
      <c r="A66" s="27"/>
      <c r="B66" s="31">
        <f t="shared" si="0"/>
        <v>3</v>
      </c>
      <c r="C66" s="388"/>
      <c r="D66" s="389"/>
      <c r="E66" s="390"/>
      <c r="F66" s="31">
        <f t="shared" si="1"/>
        <v>27</v>
      </c>
      <c r="G66" s="388"/>
      <c r="H66" s="389"/>
      <c r="I66" s="391"/>
      <c r="J66" s="29"/>
    </row>
    <row r="67" spans="1:10" ht="14">
      <c r="A67" s="27"/>
      <c r="B67" s="31">
        <f t="shared" si="0"/>
        <v>4</v>
      </c>
      <c r="C67" s="388"/>
      <c r="D67" s="389"/>
      <c r="E67" s="390"/>
      <c r="F67" s="31">
        <f t="shared" si="1"/>
        <v>28</v>
      </c>
      <c r="G67" s="388"/>
      <c r="H67" s="389"/>
      <c r="I67" s="391"/>
      <c r="J67" s="29"/>
    </row>
    <row r="68" spans="1:10" ht="14">
      <c r="A68" s="27"/>
      <c r="B68" s="31">
        <f t="shared" si="0"/>
        <v>5</v>
      </c>
      <c r="C68" s="388"/>
      <c r="D68" s="389"/>
      <c r="E68" s="390"/>
      <c r="F68" s="31">
        <f t="shared" si="1"/>
        <v>29</v>
      </c>
      <c r="G68" s="388"/>
      <c r="H68" s="389"/>
      <c r="I68" s="391"/>
      <c r="J68" s="29"/>
    </row>
    <row r="69" spans="1:10" ht="14">
      <c r="A69" s="27"/>
      <c r="B69" s="31">
        <f t="shared" si="0"/>
        <v>6</v>
      </c>
      <c r="C69" s="388"/>
      <c r="D69" s="389"/>
      <c r="E69" s="390"/>
      <c r="F69" s="31">
        <f t="shared" si="1"/>
        <v>30</v>
      </c>
      <c r="G69" s="388"/>
      <c r="H69" s="389"/>
      <c r="I69" s="391"/>
      <c r="J69" s="29"/>
    </row>
    <row r="70" spans="1:10" ht="14">
      <c r="A70" s="27"/>
      <c r="B70" s="31">
        <f t="shared" si="0"/>
        <v>7</v>
      </c>
      <c r="C70" s="388"/>
      <c r="D70" s="389"/>
      <c r="E70" s="390"/>
      <c r="F70" s="31">
        <f t="shared" si="1"/>
        <v>31</v>
      </c>
      <c r="G70" s="388"/>
      <c r="H70" s="389"/>
      <c r="I70" s="391"/>
      <c r="J70" s="29"/>
    </row>
    <row r="71" spans="1:10" ht="14">
      <c r="A71" s="27"/>
      <c r="B71" s="31">
        <f t="shared" si="0"/>
        <v>8</v>
      </c>
      <c r="C71" s="388"/>
      <c r="D71" s="389"/>
      <c r="E71" s="390"/>
      <c r="F71" s="31">
        <f t="shared" si="1"/>
        <v>32</v>
      </c>
      <c r="G71" s="388"/>
      <c r="H71" s="389"/>
      <c r="I71" s="391"/>
      <c r="J71" s="29"/>
    </row>
    <row r="72" spans="1:10" ht="14">
      <c r="A72" s="27"/>
      <c r="B72" s="31">
        <f t="shared" si="0"/>
        <v>9</v>
      </c>
      <c r="C72" s="388"/>
      <c r="D72" s="389"/>
      <c r="E72" s="390"/>
      <c r="F72" s="31">
        <f t="shared" si="1"/>
        <v>33</v>
      </c>
      <c r="G72" s="388"/>
      <c r="H72" s="389"/>
      <c r="I72" s="391"/>
      <c r="J72" s="29"/>
    </row>
    <row r="73" spans="1:10" ht="14">
      <c r="A73" s="27"/>
      <c r="B73" s="31">
        <f t="shared" si="0"/>
        <v>10</v>
      </c>
      <c r="C73" s="388"/>
      <c r="D73" s="389"/>
      <c r="E73" s="390"/>
      <c r="F73" s="31">
        <f t="shared" si="1"/>
        <v>34</v>
      </c>
      <c r="G73" s="388"/>
      <c r="H73" s="389"/>
      <c r="I73" s="391"/>
      <c r="J73" s="29"/>
    </row>
    <row r="74" spans="1:10" ht="14">
      <c r="A74" s="27"/>
      <c r="B74" s="31">
        <f t="shared" si="0"/>
        <v>11</v>
      </c>
      <c r="C74" s="388"/>
      <c r="D74" s="389"/>
      <c r="E74" s="390"/>
      <c r="F74" s="31">
        <f t="shared" si="1"/>
        <v>35</v>
      </c>
      <c r="G74" s="388"/>
      <c r="H74" s="389"/>
      <c r="I74" s="391"/>
      <c r="J74" s="29"/>
    </row>
    <row r="75" spans="1:10" ht="14">
      <c r="A75" s="27"/>
      <c r="B75" s="31">
        <f t="shared" si="0"/>
        <v>12</v>
      </c>
      <c r="C75" s="388"/>
      <c r="D75" s="389"/>
      <c r="E75" s="390"/>
      <c r="F75" s="31">
        <f t="shared" si="1"/>
        <v>36</v>
      </c>
      <c r="G75" s="388"/>
      <c r="H75" s="389"/>
      <c r="I75" s="391"/>
      <c r="J75" s="29"/>
    </row>
    <row r="76" spans="1:10" ht="14">
      <c r="A76" s="27"/>
      <c r="B76" s="31">
        <f t="shared" si="0"/>
        <v>13</v>
      </c>
      <c r="C76" s="388"/>
      <c r="D76" s="389"/>
      <c r="E76" s="390"/>
      <c r="F76" s="31">
        <f t="shared" si="1"/>
        <v>37</v>
      </c>
      <c r="G76" s="388"/>
      <c r="H76" s="389"/>
      <c r="I76" s="391"/>
      <c r="J76" s="29"/>
    </row>
    <row r="77" spans="1:10" ht="14">
      <c r="A77" s="27"/>
      <c r="B77" s="31">
        <f t="shared" si="0"/>
        <v>14</v>
      </c>
      <c r="C77" s="388"/>
      <c r="D77" s="389"/>
      <c r="E77" s="390"/>
      <c r="F77" s="31">
        <f t="shared" si="1"/>
        <v>38</v>
      </c>
      <c r="G77" s="388"/>
      <c r="H77" s="389"/>
      <c r="I77" s="391"/>
      <c r="J77" s="29"/>
    </row>
    <row r="78" spans="1:10" ht="14">
      <c r="A78" s="27"/>
      <c r="B78" s="31">
        <f t="shared" si="0"/>
        <v>15</v>
      </c>
      <c r="C78" s="388"/>
      <c r="D78" s="389"/>
      <c r="E78" s="390"/>
      <c r="F78" s="31">
        <f t="shared" si="1"/>
        <v>39</v>
      </c>
      <c r="G78" s="388"/>
      <c r="H78" s="389"/>
      <c r="I78" s="391"/>
      <c r="J78" s="29"/>
    </row>
    <row r="79" spans="1:10" ht="14">
      <c r="A79" s="27"/>
      <c r="B79" s="32">
        <f t="shared" si="0"/>
        <v>16</v>
      </c>
      <c r="C79" s="388"/>
      <c r="D79" s="389"/>
      <c r="E79" s="390"/>
      <c r="F79" s="32">
        <f t="shared" si="1"/>
        <v>40</v>
      </c>
      <c r="G79" s="388"/>
      <c r="H79" s="389"/>
      <c r="I79" s="391"/>
      <c r="J79" s="29"/>
    </row>
    <row r="80" spans="1:10" ht="14">
      <c r="A80" s="30"/>
      <c r="B80" s="31">
        <f t="shared" si="0"/>
        <v>17</v>
      </c>
      <c r="C80" s="388"/>
      <c r="D80" s="389"/>
      <c r="E80" s="390"/>
      <c r="F80" s="31">
        <f t="shared" si="1"/>
        <v>41</v>
      </c>
      <c r="G80" s="388"/>
      <c r="H80" s="389"/>
      <c r="I80" s="391"/>
      <c r="J80" s="26"/>
    </row>
    <row r="81" spans="1:10" ht="14">
      <c r="A81" s="27"/>
      <c r="B81" s="31">
        <f t="shared" si="0"/>
        <v>18</v>
      </c>
      <c r="C81" s="388"/>
      <c r="D81" s="389"/>
      <c r="E81" s="390"/>
      <c r="F81" s="31">
        <f t="shared" si="1"/>
        <v>42</v>
      </c>
      <c r="G81" s="388"/>
      <c r="H81" s="389"/>
      <c r="I81" s="391"/>
      <c r="J81" s="29"/>
    </row>
    <row r="82" spans="1:10" ht="14">
      <c r="A82" s="27"/>
      <c r="B82" s="31">
        <f t="shared" si="0"/>
        <v>19</v>
      </c>
      <c r="C82" s="388"/>
      <c r="D82" s="389"/>
      <c r="E82" s="390"/>
      <c r="F82" s="31">
        <f t="shared" si="1"/>
        <v>43</v>
      </c>
      <c r="G82" s="388"/>
      <c r="H82" s="389"/>
      <c r="I82" s="391"/>
      <c r="J82" s="29"/>
    </row>
    <row r="83" spans="1:10" ht="14">
      <c r="A83" s="27"/>
      <c r="B83" s="31">
        <f t="shared" si="0"/>
        <v>20</v>
      </c>
      <c r="C83" s="388"/>
      <c r="D83" s="389"/>
      <c r="E83" s="390"/>
      <c r="F83" s="31">
        <f t="shared" si="1"/>
        <v>44</v>
      </c>
      <c r="G83" s="388"/>
      <c r="H83" s="389"/>
      <c r="I83" s="391"/>
      <c r="J83" s="29"/>
    </row>
    <row r="84" spans="1:10" ht="14">
      <c r="A84" s="27"/>
      <c r="B84" s="31">
        <f t="shared" si="0"/>
        <v>21</v>
      </c>
      <c r="C84" s="388"/>
      <c r="D84" s="389"/>
      <c r="E84" s="390"/>
      <c r="F84" s="31">
        <f t="shared" si="1"/>
        <v>45</v>
      </c>
      <c r="G84" s="388"/>
      <c r="H84" s="389"/>
      <c r="I84" s="391"/>
      <c r="J84" s="29"/>
    </row>
    <row r="85" spans="1:10" ht="14">
      <c r="A85" s="27"/>
      <c r="B85" s="31">
        <f t="shared" si="0"/>
        <v>22</v>
      </c>
      <c r="C85" s="388"/>
      <c r="D85" s="389"/>
      <c r="E85" s="390"/>
      <c r="F85" s="31">
        <f t="shared" si="1"/>
        <v>46</v>
      </c>
      <c r="G85" s="388"/>
      <c r="H85" s="389"/>
      <c r="I85" s="391"/>
      <c r="J85" s="29"/>
    </row>
    <row r="86" spans="1:10" ht="14">
      <c r="A86" s="27"/>
      <c r="B86" s="31">
        <f t="shared" si="0"/>
        <v>23</v>
      </c>
      <c r="C86" s="388"/>
      <c r="D86" s="389"/>
      <c r="E86" s="390"/>
      <c r="F86" s="31">
        <f t="shared" si="1"/>
        <v>47</v>
      </c>
      <c r="G86" s="388"/>
      <c r="H86" s="389"/>
      <c r="I86" s="391"/>
      <c r="J86" s="29"/>
    </row>
    <row r="87" spans="1:10" ht="14.5" thickBot="1">
      <c r="A87" s="27"/>
      <c r="B87" s="33">
        <f t="shared" si="0"/>
        <v>24</v>
      </c>
      <c r="C87" s="392"/>
      <c r="D87" s="393"/>
      <c r="E87" s="394"/>
      <c r="F87" s="33">
        <f t="shared" si="1"/>
        <v>48</v>
      </c>
      <c r="G87" s="392"/>
      <c r="H87" s="393"/>
      <c r="I87" s="395"/>
      <c r="J87" s="29"/>
    </row>
    <row r="88" spans="1:10" ht="13.5" thickBot="1">
      <c r="A88" s="24"/>
      <c r="B88" s="25"/>
      <c r="C88" s="25"/>
      <c r="D88" s="25"/>
      <c r="E88" s="25"/>
      <c r="F88" s="25"/>
      <c r="G88" s="25"/>
      <c r="H88" s="25"/>
      <c r="I88" s="25"/>
      <c r="J88" s="23"/>
    </row>
    <row r="89" spans="1:10" ht="13.5" thickBot="1">
      <c r="A89" s="34" t="s">
        <v>62</v>
      </c>
      <c r="B89" s="396">
        <f>B51</f>
        <v>0</v>
      </c>
      <c r="C89" s="397"/>
      <c r="D89" s="397"/>
      <c r="E89" s="397"/>
      <c r="F89" s="397"/>
      <c r="G89" s="397"/>
      <c r="H89" s="397"/>
      <c r="I89" s="397"/>
      <c r="J89" s="398"/>
    </row>
    <row r="90" spans="1:10" ht="13.5" thickBot="1">
      <c r="A90" s="399" t="s">
        <v>63</v>
      </c>
      <c r="B90" s="400"/>
      <c r="C90" s="35" t="s">
        <v>64</v>
      </c>
      <c r="D90" s="36"/>
      <c r="E90" s="401" t="s">
        <v>65</v>
      </c>
      <c r="F90" s="402"/>
      <c r="G90" s="36"/>
      <c r="H90" s="401" t="s">
        <v>66</v>
      </c>
      <c r="I90" s="402"/>
      <c r="J90" s="36"/>
    </row>
    <row r="91" spans="1:10" s="67" customFormat="1" ht="14.9" customHeight="1">
      <c r="A91" s="68" t="s">
        <v>67</v>
      </c>
      <c r="B91" s="403"/>
      <c r="C91" s="403"/>
      <c r="D91" s="403"/>
      <c r="E91" s="403"/>
      <c r="F91" s="403"/>
      <c r="G91" s="403"/>
      <c r="H91" s="403"/>
      <c r="I91" s="403"/>
      <c r="J91" s="404"/>
    </row>
    <row r="92" spans="1:10" ht="26.5" thickBot="1">
      <c r="A92" s="37" t="s">
        <v>68</v>
      </c>
      <c r="B92" s="409"/>
      <c r="C92" s="410"/>
      <c r="D92" s="410"/>
      <c r="E92" s="410"/>
      <c r="F92" s="410"/>
      <c r="G92" s="410"/>
      <c r="H92" s="410"/>
      <c r="I92" s="410"/>
      <c r="J92" s="411"/>
    </row>
    <row r="93" spans="1:10">
      <c r="A93" s="24"/>
      <c r="B93" s="25"/>
      <c r="C93" s="25"/>
      <c r="D93" s="25"/>
      <c r="E93" s="25"/>
      <c r="F93" s="25"/>
      <c r="G93" s="25"/>
      <c r="H93" s="25"/>
      <c r="I93" s="25"/>
      <c r="J93" s="23"/>
    </row>
    <row r="94" spans="1:10" ht="26">
      <c r="A94" s="38" t="s">
        <v>69</v>
      </c>
      <c r="B94" s="39"/>
      <c r="C94" s="412"/>
      <c r="D94" s="413"/>
      <c r="E94" s="413"/>
      <c r="F94" s="413"/>
      <c r="G94" s="413"/>
      <c r="H94" s="413"/>
      <c r="I94" s="413"/>
      <c r="J94" s="414"/>
    </row>
    <row r="95" spans="1:10">
      <c r="A95" s="24"/>
      <c r="B95" s="25"/>
      <c r="C95" s="25"/>
      <c r="D95" s="25"/>
      <c r="E95" s="25"/>
      <c r="F95" s="25"/>
      <c r="G95" s="25"/>
      <c r="H95" s="25"/>
      <c r="I95" s="25"/>
      <c r="J95" s="23"/>
    </row>
    <row r="96" spans="1:10" ht="13.5" thickBot="1">
      <c r="A96" s="40"/>
      <c r="B96" s="25"/>
      <c r="C96" s="25"/>
      <c r="D96" s="25"/>
      <c r="E96" s="25"/>
      <c r="F96" s="25"/>
      <c r="G96" s="25"/>
      <c r="H96" s="25"/>
      <c r="I96" s="25"/>
      <c r="J96" s="23"/>
    </row>
    <row r="97" spans="1:10" ht="13.5" thickBot="1">
      <c r="A97" s="24"/>
      <c r="B97" s="401" t="s">
        <v>70</v>
      </c>
      <c r="C97" s="415"/>
      <c r="D97" s="25"/>
      <c r="E97" s="401" t="s">
        <v>71</v>
      </c>
      <c r="F97" s="415"/>
      <c r="G97" s="25"/>
      <c r="H97" s="401" t="s">
        <v>72</v>
      </c>
      <c r="I97" s="415"/>
      <c r="J97" s="23"/>
    </row>
    <row r="98" spans="1:10">
      <c r="A98" s="40"/>
      <c r="B98" s="416" t="s">
        <v>73</v>
      </c>
      <c r="C98" s="417"/>
      <c r="D98" s="25"/>
      <c r="E98" s="416" t="s">
        <v>73</v>
      </c>
      <c r="F98" s="417"/>
      <c r="G98" s="25"/>
      <c r="H98" s="416" t="s">
        <v>73</v>
      </c>
      <c r="I98" s="417"/>
      <c r="J98" s="23"/>
    </row>
    <row r="99" spans="1:10">
      <c r="A99" s="40"/>
      <c r="B99" s="405"/>
      <c r="C99" s="406"/>
      <c r="D99" s="25"/>
      <c r="E99" s="405"/>
      <c r="F99" s="406"/>
      <c r="G99" s="25"/>
      <c r="H99" s="405"/>
      <c r="I99" s="406"/>
      <c r="J99" s="23"/>
    </row>
    <row r="100" spans="1:10" ht="26">
      <c r="A100" s="40"/>
      <c r="B100" s="41" t="s">
        <v>74</v>
      </c>
      <c r="C100" s="42"/>
      <c r="D100" s="25"/>
      <c r="E100" s="41" t="s">
        <v>74</v>
      </c>
      <c r="F100" s="42"/>
      <c r="G100" s="25"/>
      <c r="H100" s="41" t="s">
        <v>74</v>
      </c>
      <c r="I100" s="42"/>
      <c r="J100" s="23"/>
    </row>
    <row r="101" spans="1:10">
      <c r="A101" s="40"/>
      <c r="B101" s="41"/>
      <c r="C101" s="42"/>
      <c r="D101" s="25"/>
      <c r="E101" s="41"/>
      <c r="F101" s="42"/>
      <c r="G101" s="25"/>
      <c r="H101" s="41"/>
      <c r="I101" s="42"/>
      <c r="J101" s="23"/>
    </row>
    <row r="102" spans="1:10">
      <c r="A102" s="40"/>
      <c r="B102" s="41" t="s">
        <v>75</v>
      </c>
      <c r="C102" s="42"/>
      <c r="D102" s="25"/>
      <c r="E102" s="41" t="s">
        <v>75</v>
      </c>
      <c r="F102" s="42"/>
      <c r="G102" s="25"/>
      <c r="H102" s="41" t="s">
        <v>75</v>
      </c>
      <c r="I102" s="42"/>
      <c r="J102" s="23"/>
    </row>
    <row r="103" spans="1:10">
      <c r="A103" s="40"/>
      <c r="B103" s="41"/>
      <c r="C103" s="42"/>
      <c r="D103" s="25"/>
      <c r="E103" s="41"/>
      <c r="F103" s="42"/>
      <c r="G103" s="25"/>
      <c r="H103" s="41"/>
      <c r="I103" s="42"/>
      <c r="J103" s="23"/>
    </row>
    <row r="104" spans="1:10">
      <c r="A104" s="40"/>
      <c r="B104" s="405"/>
      <c r="C104" s="406"/>
      <c r="D104" s="25"/>
      <c r="E104" s="405"/>
      <c r="F104" s="406"/>
      <c r="G104" s="25"/>
      <c r="H104" s="405"/>
      <c r="I104" s="406"/>
      <c r="J104" s="23"/>
    </row>
    <row r="105" spans="1:10" ht="13.5" thickBot="1">
      <c r="A105" s="40"/>
      <c r="B105" s="407"/>
      <c r="C105" s="408"/>
      <c r="D105" s="25"/>
      <c r="E105" s="407"/>
      <c r="F105" s="408"/>
      <c r="G105" s="25"/>
      <c r="H105" s="407"/>
      <c r="I105" s="408"/>
      <c r="J105" s="23"/>
    </row>
    <row r="106" spans="1:10" ht="13.5" thickBot="1">
      <c r="A106" s="43"/>
      <c r="B106" s="44"/>
      <c r="C106" s="44"/>
      <c r="D106" s="44"/>
      <c r="E106" s="44"/>
      <c r="F106" s="44"/>
      <c r="G106" s="44"/>
      <c r="H106" s="44"/>
      <c r="I106" s="44"/>
      <c r="J106" s="45"/>
    </row>
    <row r="107" spans="1:10">
      <c r="A107" s="46"/>
    </row>
  </sheetData>
  <mergeCells count="151">
    <mergeCell ref="B91:J91"/>
    <mergeCell ref="B104:C105"/>
    <mergeCell ref="E104:F105"/>
    <mergeCell ref="H104:I105"/>
    <mergeCell ref="B92:J92"/>
    <mergeCell ref="C94:J94"/>
    <mergeCell ref="B97:C97"/>
    <mergeCell ref="E97:F97"/>
    <mergeCell ref="H97:I97"/>
    <mergeCell ref="B98:C99"/>
    <mergeCell ref="E98:F99"/>
    <mergeCell ref="H98:I99"/>
    <mergeCell ref="C87:E87"/>
    <mergeCell ref="G87:I87"/>
    <mergeCell ref="B89:J89"/>
    <mergeCell ref="A90:B90"/>
    <mergeCell ref="E90:F90"/>
    <mergeCell ref="H90:I90"/>
    <mergeCell ref="C84:E84"/>
    <mergeCell ref="G84:I84"/>
    <mergeCell ref="C85:E85"/>
    <mergeCell ref="G85:I85"/>
    <mergeCell ref="C86:E86"/>
    <mergeCell ref="G86:I86"/>
    <mergeCell ref="C81:E81"/>
    <mergeCell ref="G81:I81"/>
    <mergeCell ref="C82:E82"/>
    <mergeCell ref="G82:I82"/>
    <mergeCell ref="C83:E83"/>
    <mergeCell ref="G83:I83"/>
    <mergeCell ref="C78:E78"/>
    <mergeCell ref="G78:I78"/>
    <mergeCell ref="C79:E79"/>
    <mergeCell ref="G79:I79"/>
    <mergeCell ref="C80:E80"/>
    <mergeCell ref="G80:I80"/>
    <mergeCell ref="C75:E75"/>
    <mergeCell ref="G75:I75"/>
    <mergeCell ref="C76:E76"/>
    <mergeCell ref="G76:I76"/>
    <mergeCell ref="C77:E77"/>
    <mergeCell ref="G77:I77"/>
    <mergeCell ref="C72:E72"/>
    <mergeCell ref="G72:I72"/>
    <mergeCell ref="C73:E73"/>
    <mergeCell ref="G73:I73"/>
    <mergeCell ref="C74:E74"/>
    <mergeCell ref="G74:I74"/>
    <mergeCell ref="C69:E69"/>
    <mergeCell ref="G69:I69"/>
    <mergeCell ref="C70:E70"/>
    <mergeCell ref="G70:I70"/>
    <mergeCell ref="C71:E71"/>
    <mergeCell ref="G71:I71"/>
    <mergeCell ref="C66:E66"/>
    <mergeCell ref="G66:I66"/>
    <mergeCell ref="C67:E67"/>
    <mergeCell ref="G67:I67"/>
    <mergeCell ref="C68:E68"/>
    <mergeCell ref="G68:I68"/>
    <mergeCell ref="A61:J61"/>
    <mergeCell ref="B63:I63"/>
    <mergeCell ref="C64:E64"/>
    <mergeCell ref="G64:I64"/>
    <mergeCell ref="C65:E65"/>
    <mergeCell ref="G65:I65"/>
    <mergeCell ref="B58:J58"/>
    <mergeCell ref="B59:C59"/>
    <mergeCell ref="E59:G59"/>
    <mergeCell ref="H59:J59"/>
    <mergeCell ref="B60:C60"/>
    <mergeCell ref="D60:G60"/>
    <mergeCell ref="H60:J60"/>
    <mergeCell ref="E55:G55"/>
    <mergeCell ref="H55:J55"/>
    <mergeCell ref="B56:J56"/>
    <mergeCell ref="B57:C57"/>
    <mergeCell ref="E57:G57"/>
    <mergeCell ref="H57:J57"/>
    <mergeCell ref="A49:J49"/>
    <mergeCell ref="A50:A51"/>
    <mergeCell ref="B50:J51"/>
    <mergeCell ref="A52:A59"/>
    <mergeCell ref="B52:J52"/>
    <mergeCell ref="B53:C53"/>
    <mergeCell ref="E53:G53"/>
    <mergeCell ref="H53:J53"/>
    <mergeCell ref="B54:J54"/>
    <mergeCell ref="B55:C55"/>
    <mergeCell ref="A45:I45"/>
    <mergeCell ref="B46:C46"/>
    <mergeCell ref="D46:E46"/>
    <mergeCell ref="F46:G46"/>
    <mergeCell ref="H46:I46"/>
    <mergeCell ref="A47:A48"/>
    <mergeCell ref="B47:C48"/>
    <mergeCell ref="D47:E48"/>
    <mergeCell ref="F47:G48"/>
    <mergeCell ref="H47:I48"/>
    <mergeCell ref="A41:I41"/>
    <mergeCell ref="B42:C42"/>
    <mergeCell ref="D42:E42"/>
    <mergeCell ref="F42:I42"/>
    <mergeCell ref="A43:A44"/>
    <mergeCell ref="B43:C44"/>
    <mergeCell ref="D43:E44"/>
    <mergeCell ref="F43:I44"/>
    <mergeCell ref="A37:I37"/>
    <mergeCell ref="B38:C38"/>
    <mergeCell ref="D38:E38"/>
    <mergeCell ref="F38:I38"/>
    <mergeCell ref="A39:A40"/>
    <mergeCell ref="B39:C40"/>
    <mergeCell ref="D39:E40"/>
    <mergeCell ref="F39:I40"/>
    <mergeCell ref="B32:E32"/>
    <mergeCell ref="H32:J32"/>
    <mergeCell ref="B33:J33"/>
    <mergeCell ref="B34:J34"/>
    <mergeCell ref="B35:J35"/>
    <mergeCell ref="A36:I36"/>
    <mergeCell ref="B26:J26"/>
    <mergeCell ref="B27:J27"/>
    <mergeCell ref="B28:J28"/>
    <mergeCell ref="B29:J29"/>
    <mergeCell ref="A30:J30"/>
    <mergeCell ref="B31:J31"/>
    <mergeCell ref="C21:F21"/>
    <mergeCell ref="H21:J21"/>
    <mergeCell ref="A22:J22"/>
    <mergeCell ref="B23:J23"/>
    <mergeCell ref="B24:J24"/>
    <mergeCell ref="B25:J25"/>
    <mergeCell ref="B14:J14"/>
    <mergeCell ref="B15:J15"/>
    <mergeCell ref="B16:J16"/>
    <mergeCell ref="B17:J17"/>
    <mergeCell ref="B18:J18"/>
    <mergeCell ref="B20:J20"/>
    <mergeCell ref="A8:J8"/>
    <mergeCell ref="A9:J9"/>
    <mergeCell ref="A10:J10"/>
    <mergeCell ref="A11:J11"/>
    <mergeCell ref="A12:J12"/>
    <mergeCell ref="B13:J13"/>
    <mergeCell ref="A2:J2"/>
    <mergeCell ref="A3:J3"/>
    <mergeCell ref="A4:J4"/>
    <mergeCell ref="A5:J5"/>
    <mergeCell ref="A6:J6"/>
    <mergeCell ref="B7:H7"/>
  </mergeCells>
  <printOptions horizontalCentered="1"/>
  <pageMargins left="0.74803149606299213" right="0.74803149606299213" top="0.98425196850393704" bottom="0.78740157480314965" header="0.51181102362204722" footer="0.51181102362204722"/>
  <pageSetup paperSize="9" scale="50" fitToHeight="0" orientation="portrait" r:id="rId1"/>
  <headerFooter scaleWithDoc="0" alignWithMargins="0">
    <oddFooter>Pagina &amp;P</oddFooter>
  </headerFooter>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88C7B-099D-4D0B-A6F8-CD5D21D19643}">
  <sheetPr>
    <pageSetUpPr fitToPage="1"/>
  </sheetPr>
  <dimension ref="A1:M58"/>
  <sheetViews>
    <sheetView showGridLines="0" view="pageBreakPreview" zoomScale="41" zoomScaleNormal="80" zoomScaleSheetLayoutView="41" zoomScalePageLayoutView="48" workbookViewId="0">
      <selection activeCell="B22" sqref="B22"/>
    </sheetView>
  </sheetViews>
  <sheetFormatPr defaultColWidth="9.26953125" defaultRowHeight="12.5"/>
  <cols>
    <col min="1" max="1" width="28" style="57" customWidth="1"/>
    <col min="2" max="2" width="119" style="51" customWidth="1"/>
    <col min="3" max="3" width="11.54296875" style="51" customWidth="1"/>
    <col min="4" max="16384" width="9.26953125" style="51"/>
  </cols>
  <sheetData>
    <row r="1" spans="1:13" s="48" customFormat="1" ht="267" customHeight="1">
      <c r="A1" s="418" t="s">
        <v>76</v>
      </c>
      <c r="B1" s="418"/>
      <c r="C1" s="47"/>
      <c r="D1" s="47"/>
      <c r="E1" s="47"/>
      <c r="F1" s="47"/>
      <c r="G1" s="47"/>
      <c r="H1" s="47"/>
      <c r="I1" s="47"/>
      <c r="J1" s="47"/>
      <c r="K1" s="47"/>
      <c r="L1" s="47"/>
      <c r="M1" s="47"/>
    </row>
    <row r="3" spans="1:13" ht="14.15" customHeight="1">
      <c r="A3" s="419" t="s">
        <v>77</v>
      </c>
      <c r="B3" s="420"/>
    </row>
    <row r="4" spans="1:13" ht="18">
      <c r="A4" s="49"/>
      <c r="B4" s="50"/>
    </row>
    <row r="5" spans="1:13" ht="14">
      <c r="A5" s="52" t="s">
        <v>78</v>
      </c>
      <c r="B5" s="53" t="s">
        <v>79</v>
      </c>
    </row>
    <row r="6" spans="1:13" ht="14">
      <c r="A6" s="54"/>
      <c r="B6" s="55"/>
    </row>
    <row r="7" spans="1:13" ht="14">
      <c r="A7" s="54"/>
      <c r="B7" s="189"/>
    </row>
    <row r="8" spans="1:13" ht="14">
      <c r="A8" s="54"/>
      <c r="B8" s="189"/>
    </row>
    <row r="9" spans="1:13" ht="14">
      <c r="A9" s="54"/>
      <c r="B9" s="55"/>
    </row>
    <row r="10" spans="1:13" ht="14">
      <c r="A10" s="56"/>
      <c r="B10" s="189"/>
    </row>
    <row r="11" spans="1:13" ht="14">
      <c r="A11" s="56"/>
      <c r="B11" s="189"/>
    </row>
    <row r="12" spans="1:13" ht="14">
      <c r="A12" s="56"/>
      <c r="B12" s="190"/>
    </row>
    <row r="13" spans="1:13" ht="14">
      <c r="A13" s="56"/>
      <c r="B13" s="191"/>
    </row>
    <row r="14" spans="1:13" ht="14">
      <c r="A14" s="56"/>
      <c r="B14" s="189"/>
    </row>
    <row r="15" spans="1:13" ht="14">
      <c r="A15" s="56"/>
      <c r="B15" s="191"/>
    </row>
    <row r="16" spans="1:13" ht="14">
      <c r="A16" s="56"/>
      <c r="B16" s="192"/>
    </row>
    <row r="17" spans="1:2" ht="14">
      <c r="A17" s="56"/>
      <c r="B17" s="193"/>
    </row>
    <row r="18" spans="1:2" ht="14">
      <c r="A18" s="56"/>
      <c r="B18" s="194"/>
    </row>
    <row r="19" spans="1:2" ht="14">
      <c r="A19" s="56"/>
      <c r="B19" s="194"/>
    </row>
    <row r="20" spans="1:2" ht="14">
      <c r="A20" s="56"/>
      <c r="B20" s="193"/>
    </row>
    <row r="21" spans="1:2" ht="14">
      <c r="A21" s="56"/>
      <c r="B21" s="193"/>
    </row>
    <row r="22" spans="1:2" ht="14">
      <c r="A22" s="56"/>
      <c r="B22" s="193"/>
    </row>
    <row r="23" spans="1:2" ht="14">
      <c r="A23" s="56"/>
      <c r="B23" s="194"/>
    </row>
    <row r="24" spans="1:2" ht="14">
      <c r="A24" s="56"/>
      <c r="B24" s="194"/>
    </row>
    <row r="25" spans="1:2" ht="14">
      <c r="A25" s="56"/>
      <c r="B25" s="194"/>
    </row>
    <row r="26" spans="1:2" ht="14">
      <c r="A26" s="56"/>
      <c r="B26" s="194"/>
    </row>
    <row r="27" spans="1:2" ht="14">
      <c r="A27" s="56"/>
      <c r="B27" s="194"/>
    </row>
    <row r="28" spans="1:2" ht="14">
      <c r="A28" s="56"/>
      <c r="B28" s="193"/>
    </row>
    <row r="29" spans="1:2" ht="14">
      <c r="A29" s="56"/>
      <c r="B29" s="191"/>
    </row>
    <row r="30" spans="1:2" ht="14">
      <c r="A30" s="56"/>
      <c r="B30" s="191"/>
    </row>
    <row r="31" spans="1:2" ht="14">
      <c r="A31" s="56"/>
      <c r="B31" s="191"/>
    </row>
    <row r="32" spans="1:2" ht="14">
      <c r="A32" s="56"/>
      <c r="B32" s="191"/>
    </row>
    <row r="33" spans="1:2" ht="14">
      <c r="A33" s="56"/>
      <c r="B33" s="191"/>
    </row>
    <row r="34" spans="1:2" ht="14">
      <c r="A34" s="56"/>
      <c r="B34" s="191"/>
    </row>
    <row r="35" spans="1:2" ht="14">
      <c r="A35" s="56"/>
      <c r="B35" s="191"/>
    </row>
    <row r="36" spans="1:2" ht="14">
      <c r="A36" s="56"/>
      <c r="B36" s="191"/>
    </row>
    <row r="37" spans="1:2" ht="14">
      <c r="A37" s="56"/>
      <c r="B37" s="191"/>
    </row>
    <row r="38" spans="1:2" ht="14">
      <c r="A38" s="56"/>
      <c r="B38" s="191"/>
    </row>
    <row r="39" spans="1:2" ht="14">
      <c r="A39" s="56"/>
      <c r="B39" s="191"/>
    </row>
    <row r="40" spans="1:2" ht="14">
      <c r="A40" s="56"/>
      <c r="B40" s="191"/>
    </row>
    <row r="41" spans="1:2" ht="14">
      <c r="A41" s="56"/>
      <c r="B41" s="191"/>
    </row>
    <row r="42" spans="1:2" ht="14">
      <c r="A42" s="56"/>
      <c r="B42" s="191"/>
    </row>
    <row r="43" spans="1:2" ht="14">
      <c r="A43" s="56"/>
      <c r="B43" s="191"/>
    </row>
    <row r="44" spans="1:2" ht="14">
      <c r="A44" s="56"/>
      <c r="B44" s="191"/>
    </row>
    <row r="45" spans="1:2" ht="14">
      <c r="A45" s="56"/>
      <c r="B45" s="191"/>
    </row>
    <row r="46" spans="1:2" ht="14">
      <c r="A46" s="56"/>
      <c r="B46" s="191"/>
    </row>
    <row r="47" spans="1:2" ht="14">
      <c r="A47" s="56"/>
      <c r="B47" s="191"/>
    </row>
    <row r="48" spans="1:2" ht="14">
      <c r="A48" s="56"/>
      <c r="B48" s="191"/>
    </row>
    <row r="49" spans="1:2" ht="14">
      <c r="A49" s="56"/>
      <c r="B49" s="191"/>
    </row>
    <row r="50" spans="1:2" ht="14">
      <c r="A50" s="56"/>
      <c r="B50" s="191"/>
    </row>
    <row r="51" spans="1:2" ht="14">
      <c r="A51" s="56"/>
      <c r="B51" s="191"/>
    </row>
    <row r="52" spans="1:2" ht="14">
      <c r="A52" s="56"/>
      <c r="B52" s="191"/>
    </row>
    <row r="53" spans="1:2" ht="14">
      <c r="A53" s="56"/>
      <c r="B53" s="191"/>
    </row>
    <row r="54" spans="1:2" ht="14">
      <c r="A54" s="56"/>
      <c r="B54" s="191"/>
    </row>
    <row r="55" spans="1:2" ht="14">
      <c r="A55" s="56"/>
      <c r="B55" s="191"/>
    </row>
    <row r="56" spans="1:2" ht="14">
      <c r="A56" s="56"/>
      <c r="B56" s="191"/>
    </row>
    <row r="57" spans="1:2" ht="14">
      <c r="A57" s="56"/>
      <c r="B57" s="191"/>
    </row>
    <row r="58" spans="1:2" ht="14">
      <c r="A58" s="56"/>
      <c r="B58" s="191"/>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36588-47D6-4E83-9D8B-0BD33E75B6D4}">
  <sheetPr>
    <pageSetUpPr fitToPage="1"/>
  </sheetPr>
  <dimension ref="A1:H45"/>
  <sheetViews>
    <sheetView topLeftCell="A25" zoomScale="60" zoomScaleNormal="60" zoomScaleSheetLayoutView="50" workbookViewId="0">
      <selection activeCell="E27" sqref="E27"/>
    </sheetView>
  </sheetViews>
  <sheetFormatPr defaultColWidth="55.7265625" defaultRowHeight="102" customHeight="1"/>
  <cols>
    <col min="1" max="1" width="13" style="69" customWidth="1"/>
    <col min="2" max="2" width="55.453125" style="65" customWidth="1"/>
    <col min="3" max="3" width="55.81640625" style="65" customWidth="1"/>
    <col min="4" max="4" width="15.54296875" style="65" customWidth="1"/>
    <col min="5" max="5" width="26" style="66" customWidth="1"/>
    <col min="6" max="6" width="30.81640625" style="65" customWidth="1"/>
    <col min="7" max="7" width="104" style="65" customWidth="1"/>
    <col min="8" max="16384" width="55.7265625" style="65"/>
  </cols>
  <sheetData>
    <row r="1" spans="1:8" ht="32.15" customHeight="1">
      <c r="A1" s="195"/>
      <c r="B1" s="196" t="s">
        <v>80</v>
      </c>
      <c r="C1" s="197" t="s">
        <v>81</v>
      </c>
      <c r="D1" s="197" t="s">
        <v>82</v>
      </c>
      <c r="E1" s="198" t="s">
        <v>83</v>
      </c>
      <c r="F1" s="198" t="s">
        <v>84</v>
      </c>
      <c r="G1" s="197" t="s">
        <v>85</v>
      </c>
    </row>
    <row r="2" spans="1:8" ht="156.65" customHeight="1">
      <c r="A2" s="199" t="s">
        <v>86</v>
      </c>
      <c r="B2" s="200" t="s">
        <v>87</v>
      </c>
      <c r="C2" s="201"/>
      <c r="D2" s="201"/>
      <c r="E2" s="200" t="s">
        <v>88</v>
      </c>
      <c r="F2" s="201"/>
      <c r="G2" s="201"/>
    </row>
    <row r="3" spans="1:8" ht="131.15" customHeight="1">
      <c r="A3" s="202">
        <v>1</v>
      </c>
      <c r="B3" s="203" t="s">
        <v>89</v>
      </c>
      <c r="C3" s="204" t="s">
        <v>90</v>
      </c>
      <c r="D3" s="205"/>
      <c r="E3" s="205"/>
      <c r="F3" s="205"/>
      <c r="G3" s="204" t="s">
        <v>91</v>
      </c>
    </row>
    <row r="4" spans="1:8" ht="157" customHeight="1">
      <c r="A4" s="202">
        <v>2</v>
      </c>
      <c r="B4" s="203" t="s">
        <v>92</v>
      </c>
      <c r="C4" s="206" t="s">
        <v>93</v>
      </c>
      <c r="D4" s="205"/>
      <c r="E4" s="205"/>
      <c r="F4" s="205"/>
      <c r="G4" s="204" t="s">
        <v>94</v>
      </c>
    </row>
    <row r="5" spans="1:8" s="6" customFormat="1" ht="157" customHeight="1">
      <c r="A5" s="207">
        <v>3</v>
      </c>
      <c r="B5" s="204" t="s">
        <v>95</v>
      </c>
      <c r="C5" s="204" t="s">
        <v>96</v>
      </c>
      <c r="D5" s="208"/>
      <c r="E5" s="205"/>
      <c r="F5" s="208"/>
      <c r="G5" s="204" t="s">
        <v>97</v>
      </c>
      <c r="H5" s="65"/>
    </row>
    <row r="6" spans="1:8" ht="50.15" customHeight="1">
      <c r="A6" s="202">
        <v>4</v>
      </c>
      <c r="B6" s="203" t="s">
        <v>98</v>
      </c>
      <c r="C6" s="203"/>
      <c r="D6" s="205"/>
      <c r="E6" s="205"/>
      <c r="F6" s="205"/>
      <c r="G6" s="203"/>
    </row>
    <row r="7" spans="1:8" ht="157" customHeight="1">
      <c r="A7" s="207" t="s">
        <v>99</v>
      </c>
      <c r="B7" s="209" t="s">
        <v>100</v>
      </c>
      <c r="C7" s="204" t="s">
        <v>101</v>
      </c>
      <c r="D7" s="205"/>
      <c r="E7" s="205"/>
      <c r="F7" s="205"/>
      <c r="G7" s="204" t="s">
        <v>102</v>
      </c>
    </row>
    <row r="8" spans="1:8" ht="157" customHeight="1">
      <c r="A8" s="207" t="s">
        <v>103</v>
      </c>
      <c r="B8" s="210" t="s">
        <v>104</v>
      </c>
      <c r="C8" s="204" t="s">
        <v>105</v>
      </c>
      <c r="D8" s="205"/>
      <c r="E8" s="205"/>
      <c r="F8" s="205"/>
      <c r="G8" s="204" t="s">
        <v>106</v>
      </c>
    </row>
    <row r="9" spans="1:8" ht="157" customHeight="1">
      <c r="A9" s="207" t="s">
        <v>107</v>
      </c>
      <c r="B9" s="209" t="s">
        <v>108</v>
      </c>
      <c r="C9" s="204" t="s">
        <v>109</v>
      </c>
      <c r="D9" s="205"/>
      <c r="E9" s="205"/>
      <c r="F9" s="205"/>
      <c r="G9" s="204" t="s">
        <v>110</v>
      </c>
    </row>
    <row r="10" spans="1:8" ht="157" customHeight="1">
      <c r="A10" s="207" t="s">
        <v>111</v>
      </c>
      <c r="B10" s="209" t="s">
        <v>112</v>
      </c>
      <c r="C10" s="204" t="s">
        <v>113</v>
      </c>
      <c r="D10" s="205"/>
      <c r="E10" s="205"/>
      <c r="F10" s="205"/>
      <c r="G10" s="204" t="s">
        <v>114</v>
      </c>
    </row>
    <row r="11" spans="1:8" ht="157" customHeight="1">
      <c r="A11" s="207" t="s">
        <v>115</v>
      </c>
      <c r="B11" s="209" t="s">
        <v>116</v>
      </c>
      <c r="C11" s="204" t="s">
        <v>117</v>
      </c>
      <c r="D11" s="205"/>
      <c r="E11" s="205"/>
      <c r="F11" s="205"/>
      <c r="G11" s="204" t="s">
        <v>118</v>
      </c>
    </row>
    <row r="12" spans="1:8" ht="157" customHeight="1">
      <c r="A12" s="207" t="s">
        <v>119</v>
      </c>
      <c r="B12" s="209" t="s">
        <v>120</v>
      </c>
      <c r="C12" s="204" t="s">
        <v>121</v>
      </c>
      <c r="D12" s="205"/>
      <c r="E12" s="205"/>
      <c r="F12" s="205"/>
      <c r="G12" s="204" t="s">
        <v>122</v>
      </c>
    </row>
    <row r="13" spans="1:8" ht="157" customHeight="1">
      <c r="A13" s="207" t="s">
        <v>123</v>
      </c>
      <c r="B13" s="209" t="s">
        <v>124</v>
      </c>
      <c r="C13" s="204" t="s">
        <v>125</v>
      </c>
      <c r="D13" s="205"/>
      <c r="E13" s="205"/>
      <c r="F13" s="205"/>
      <c r="G13" s="204" t="s">
        <v>126</v>
      </c>
    </row>
    <row r="14" spans="1:8" ht="157" customHeight="1">
      <c r="A14" s="207" t="s">
        <v>127</v>
      </c>
      <c r="B14" s="209" t="s">
        <v>128</v>
      </c>
      <c r="C14" s="204" t="s">
        <v>129</v>
      </c>
      <c r="D14" s="205"/>
      <c r="E14" s="205"/>
      <c r="F14" s="205"/>
      <c r="G14" s="203"/>
    </row>
    <row r="15" spans="1:8" s="6" customFormat="1" ht="157" customHeight="1">
      <c r="A15" s="207" t="s">
        <v>130</v>
      </c>
      <c r="B15" s="210" t="s">
        <v>131</v>
      </c>
      <c r="C15" s="204" t="s">
        <v>132</v>
      </c>
      <c r="D15" s="208"/>
      <c r="E15" s="205"/>
      <c r="F15" s="208"/>
      <c r="G15" s="204" t="s">
        <v>133</v>
      </c>
      <c r="H15" s="65"/>
    </row>
    <row r="16" spans="1:8" ht="157" customHeight="1">
      <c r="A16" s="202">
        <v>5</v>
      </c>
      <c r="B16" s="210" t="s">
        <v>134</v>
      </c>
      <c r="C16" s="204" t="s">
        <v>135</v>
      </c>
      <c r="D16" s="205"/>
      <c r="E16" s="205"/>
      <c r="F16" s="205"/>
      <c r="G16" s="203"/>
    </row>
    <row r="17" spans="1:8" ht="157" customHeight="1">
      <c r="A17" s="202">
        <v>6</v>
      </c>
      <c r="B17" s="209" t="s">
        <v>136</v>
      </c>
      <c r="C17" s="203"/>
      <c r="D17" s="205"/>
      <c r="E17" s="205"/>
      <c r="F17" s="205"/>
      <c r="G17" s="203"/>
    </row>
    <row r="18" spans="1:8" ht="157" customHeight="1">
      <c r="A18" s="202" t="s">
        <v>137</v>
      </c>
      <c r="B18" s="209" t="s">
        <v>138</v>
      </c>
      <c r="C18" s="203"/>
      <c r="D18" s="205"/>
      <c r="E18" s="205"/>
      <c r="F18" s="205"/>
      <c r="G18" s="204" t="s">
        <v>139</v>
      </c>
    </row>
    <row r="19" spans="1:8" ht="157" customHeight="1">
      <c r="A19" s="202" t="s">
        <v>140</v>
      </c>
      <c r="B19" s="209" t="s">
        <v>141</v>
      </c>
      <c r="C19" s="203"/>
      <c r="D19" s="205"/>
      <c r="E19" s="205"/>
      <c r="F19" s="205"/>
      <c r="G19" s="204" t="s">
        <v>142</v>
      </c>
    </row>
    <row r="20" spans="1:8" ht="157" customHeight="1">
      <c r="A20" s="202" t="s">
        <v>143</v>
      </c>
      <c r="B20" s="209" t="s">
        <v>144</v>
      </c>
      <c r="C20" s="203"/>
      <c r="D20" s="205"/>
      <c r="E20" s="205"/>
      <c r="F20" s="205"/>
      <c r="G20" s="204" t="s">
        <v>145</v>
      </c>
    </row>
    <row r="21" spans="1:8" ht="157" customHeight="1">
      <c r="A21" s="202">
        <v>7</v>
      </c>
      <c r="B21" s="209" t="s">
        <v>146</v>
      </c>
      <c r="C21" s="203"/>
      <c r="D21" s="205"/>
      <c r="E21" s="205"/>
      <c r="F21" s="205"/>
      <c r="G21" s="204" t="s">
        <v>147</v>
      </c>
    </row>
    <row r="22" spans="1:8" s="66" customFormat="1" ht="102" customHeight="1">
      <c r="A22" s="202">
        <v>8</v>
      </c>
      <c r="B22" s="203" t="s">
        <v>148</v>
      </c>
      <c r="C22" s="203"/>
      <c r="D22" s="205"/>
      <c r="E22" s="205"/>
      <c r="F22" s="205"/>
      <c r="G22" s="203" t="s">
        <v>149</v>
      </c>
    </row>
    <row r="23" spans="1:8" s="66" customFormat="1" ht="102" customHeight="1">
      <c r="A23" s="202">
        <v>9</v>
      </c>
      <c r="B23" s="203" t="s">
        <v>150</v>
      </c>
      <c r="C23" s="203"/>
      <c r="D23" s="205"/>
      <c r="E23" s="205"/>
      <c r="F23" s="205"/>
      <c r="G23" s="203" t="s">
        <v>151</v>
      </c>
    </row>
    <row r="24" spans="1:8" s="6" customFormat="1" ht="102" customHeight="1">
      <c r="A24" s="207">
        <v>10</v>
      </c>
      <c r="B24" s="204" t="s">
        <v>152</v>
      </c>
      <c r="C24" s="204" t="s">
        <v>153</v>
      </c>
      <c r="D24" s="208"/>
      <c r="E24" s="205"/>
      <c r="F24" s="208"/>
      <c r="G24" s="204"/>
      <c r="H24" s="66"/>
    </row>
    <row r="25" spans="1:8" s="66" customFormat="1" ht="102" customHeight="1">
      <c r="A25" s="202">
        <v>11</v>
      </c>
      <c r="B25" s="203" t="s">
        <v>154</v>
      </c>
      <c r="C25" s="209" t="s">
        <v>155</v>
      </c>
      <c r="D25" s="205"/>
      <c r="E25" s="205"/>
      <c r="F25" s="205"/>
      <c r="G25" s="203"/>
    </row>
    <row r="26" spans="1:8" s="66" customFormat="1" ht="102" customHeight="1">
      <c r="A26" s="202" t="s">
        <v>156</v>
      </c>
      <c r="B26" s="210" t="s">
        <v>157</v>
      </c>
      <c r="C26" s="203" t="s">
        <v>158</v>
      </c>
      <c r="D26" s="205"/>
      <c r="E26" s="205"/>
      <c r="F26" s="205"/>
      <c r="G26" s="204" t="s">
        <v>159</v>
      </c>
    </row>
    <row r="27" spans="1:8" s="66" customFormat="1" ht="102" customHeight="1">
      <c r="A27" s="202" t="s">
        <v>160</v>
      </c>
      <c r="B27" s="210" t="s">
        <v>622</v>
      </c>
      <c r="C27" s="204" t="s">
        <v>161</v>
      </c>
      <c r="D27" s="205"/>
      <c r="E27" s="205"/>
      <c r="F27" s="205"/>
      <c r="G27" s="204" t="s">
        <v>623</v>
      </c>
    </row>
    <row r="28" spans="1:8" s="66" customFormat="1" ht="102" customHeight="1">
      <c r="A28" s="202" t="s">
        <v>162</v>
      </c>
      <c r="B28" s="210" t="s">
        <v>163</v>
      </c>
      <c r="C28" s="211" t="s">
        <v>161</v>
      </c>
      <c r="D28" s="205"/>
      <c r="E28" s="205"/>
      <c r="F28" s="205"/>
      <c r="G28" s="204" t="s">
        <v>164</v>
      </c>
    </row>
    <row r="29" spans="1:8" s="66" customFormat="1" ht="102" customHeight="1">
      <c r="A29" s="202" t="s">
        <v>165</v>
      </c>
      <c r="B29" s="210" t="s">
        <v>166</v>
      </c>
      <c r="C29" s="204" t="s">
        <v>161</v>
      </c>
      <c r="D29" s="205"/>
      <c r="E29" s="205"/>
      <c r="F29" s="205"/>
      <c r="G29" s="204" t="s">
        <v>167</v>
      </c>
    </row>
    <row r="30" spans="1:8" s="66" customFormat="1" ht="102" customHeight="1">
      <c r="A30" s="202" t="s">
        <v>168</v>
      </c>
      <c r="B30" s="210" t="s">
        <v>169</v>
      </c>
      <c r="C30" s="204" t="s">
        <v>161</v>
      </c>
      <c r="D30" s="205"/>
      <c r="E30" s="205"/>
      <c r="F30" s="205"/>
      <c r="G30" s="204" t="s">
        <v>170</v>
      </c>
    </row>
    <row r="31" spans="1:8" s="66" customFormat="1" ht="102" customHeight="1">
      <c r="A31" s="202" t="s">
        <v>171</v>
      </c>
      <c r="B31" s="210" t="s">
        <v>172</v>
      </c>
      <c r="C31" s="203" t="s">
        <v>613</v>
      </c>
      <c r="D31" s="205"/>
      <c r="E31" s="205"/>
      <c r="F31" s="205"/>
      <c r="G31" s="204" t="s">
        <v>173</v>
      </c>
    </row>
    <row r="32" spans="1:8" s="6" customFormat="1" ht="102" customHeight="1">
      <c r="A32" s="207" t="s">
        <v>174</v>
      </c>
      <c r="B32" s="210" t="s">
        <v>175</v>
      </c>
      <c r="C32" s="204" t="s">
        <v>161</v>
      </c>
      <c r="D32" s="208"/>
      <c r="E32" s="205"/>
      <c r="F32" s="208"/>
      <c r="G32" s="204" t="s">
        <v>176</v>
      </c>
      <c r="H32" s="66"/>
    </row>
    <row r="33" spans="1:8" s="66" customFormat="1" ht="102" customHeight="1">
      <c r="A33" s="207" t="s">
        <v>177</v>
      </c>
      <c r="B33" s="210" t="s">
        <v>178</v>
      </c>
      <c r="C33" s="203" t="s">
        <v>179</v>
      </c>
      <c r="D33" s="205"/>
      <c r="E33" s="205"/>
      <c r="F33" s="205"/>
      <c r="G33" s="204" t="s">
        <v>180</v>
      </c>
    </row>
    <row r="34" spans="1:8" s="66" customFormat="1" ht="102" customHeight="1">
      <c r="A34" s="202">
        <v>12</v>
      </c>
      <c r="B34" s="203" t="s">
        <v>181</v>
      </c>
      <c r="C34" s="204" t="s">
        <v>182</v>
      </c>
      <c r="D34" s="205"/>
      <c r="E34" s="205"/>
      <c r="F34" s="205"/>
      <c r="G34" s="211" t="s">
        <v>183</v>
      </c>
    </row>
    <row r="35" spans="1:8" s="66" customFormat="1" ht="138.65" customHeight="1">
      <c r="A35" s="202">
        <v>13</v>
      </c>
      <c r="B35" s="203" t="s">
        <v>184</v>
      </c>
      <c r="C35" s="204" t="s">
        <v>185</v>
      </c>
      <c r="D35" s="205"/>
      <c r="E35" s="205"/>
      <c r="F35" s="205"/>
      <c r="G35" s="204" t="s">
        <v>186</v>
      </c>
    </row>
    <row r="36" spans="1:8" s="6" customFormat="1" ht="143.5" customHeight="1">
      <c r="A36" s="207">
        <v>14</v>
      </c>
      <c r="B36" s="204" t="s">
        <v>187</v>
      </c>
      <c r="C36" s="204"/>
      <c r="D36" s="208"/>
      <c r="E36" s="205"/>
      <c r="F36" s="208"/>
      <c r="G36" s="204" t="s">
        <v>188</v>
      </c>
      <c r="H36" s="66"/>
    </row>
    <row r="37" spans="1:8" s="66" customFormat="1" ht="102" customHeight="1">
      <c r="A37" s="202">
        <v>15</v>
      </c>
      <c r="B37" s="203" t="s">
        <v>189</v>
      </c>
      <c r="C37" s="203" t="s">
        <v>190</v>
      </c>
      <c r="D37" s="205"/>
      <c r="E37" s="205"/>
      <c r="F37" s="205"/>
      <c r="G37" s="203"/>
    </row>
    <row r="38" spans="1:8" s="6" customFormat="1" ht="102" customHeight="1">
      <c r="A38" s="207">
        <v>16</v>
      </c>
      <c r="B38" s="204" t="s">
        <v>191</v>
      </c>
      <c r="C38" s="204" t="s">
        <v>192</v>
      </c>
      <c r="D38" s="208"/>
      <c r="E38" s="205"/>
      <c r="F38" s="208"/>
      <c r="G38" s="204" t="s">
        <v>97</v>
      </c>
      <c r="H38" s="66"/>
    </row>
    <row r="39" spans="1:8" s="6" customFormat="1" ht="252">
      <c r="A39" s="207">
        <v>17</v>
      </c>
      <c r="B39" s="212" t="s">
        <v>193</v>
      </c>
      <c r="C39" s="208" t="s">
        <v>194</v>
      </c>
      <c r="D39" s="208"/>
      <c r="E39" s="205"/>
      <c r="F39" s="208"/>
      <c r="G39" s="204" t="s">
        <v>195</v>
      </c>
      <c r="H39" s="66"/>
    </row>
    <row r="40" spans="1:8" s="6" customFormat="1" ht="390" customHeight="1">
      <c r="A40" s="207">
        <v>18</v>
      </c>
      <c r="B40" s="204" t="s">
        <v>196</v>
      </c>
      <c r="C40" s="204" t="s">
        <v>197</v>
      </c>
      <c r="D40" s="208"/>
      <c r="E40" s="205"/>
      <c r="F40" s="208"/>
      <c r="G40" s="204" t="s">
        <v>198</v>
      </c>
      <c r="H40" s="66"/>
    </row>
    <row r="41" spans="1:8" s="6" customFormat="1" ht="102" customHeight="1">
      <c r="A41" s="207">
        <v>19</v>
      </c>
      <c r="B41" s="204" t="s">
        <v>199</v>
      </c>
      <c r="C41" s="204" t="s">
        <v>182</v>
      </c>
      <c r="D41" s="213"/>
      <c r="E41" s="205"/>
      <c r="F41" s="213"/>
      <c r="G41" s="213"/>
      <c r="H41" s="66"/>
    </row>
    <row r="42" spans="1:8" s="66" customFormat="1" ht="102" customHeight="1">
      <c r="A42" s="202">
        <v>20</v>
      </c>
      <c r="B42" s="203" t="s">
        <v>200</v>
      </c>
      <c r="C42" s="203"/>
      <c r="D42" s="205"/>
      <c r="E42" s="205"/>
      <c r="F42" s="205"/>
      <c r="G42" s="203" t="s">
        <v>201</v>
      </c>
    </row>
    <row r="43" spans="1:8" s="66" customFormat="1" ht="102" customHeight="1">
      <c r="A43" s="214" t="s">
        <v>202</v>
      </c>
      <c r="B43" s="215" t="s">
        <v>203</v>
      </c>
      <c r="C43" s="215"/>
      <c r="D43" s="205"/>
      <c r="E43" s="205"/>
      <c r="F43" s="205"/>
      <c r="G43" s="205" t="s">
        <v>204</v>
      </c>
    </row>
    <row r="44" spans="1:8" ht="102" customHeight="1">
      <c r="A44" s="69">
        <v>22</v>
      </c>
      <c r="B44" s="216" t="s">
        <v>205</v>
      </c>
      <c r="C44" s="217" t="s">
        <v>206</v>
      </c>
      <c r="D44" s="218"/>
      <c r="E44" s="205"/>
      <c r="F44" s="218"/>
      <c r="G44" s="219"/>
      <c r="H44" s="66"/>
    </row>
    <row r="45" spans="1:8" ht="102" customHeight="1">
      <c r="A45" s="220">
        <v>23</v>
      </c>
      <c r="B45" s="205" t="s">
        <v>207</v>
      </c>
      <c r="C45" s="221" t="s">
        <v>208</v>
      </c>
      <c r="D45" s="222"/>
      <c r="E45" s="205"/>
      <c r="F45" s="222"/>
      <c r="G45" s="204" t="s">
        <v>209</v>
      </c>
    </row>
  </sheetData>
  <phoneticPr fontId="35" type="noConversion"/>
  <conditionalFormatting sqref="A1:B1 A2:G2">
    <cfRule type="expression" dxfId="447" priority="202">
      <formula>OR($A1="CR",$A1="ST" )</formula>
    </cfRule>
  </conditionalFormatting>
  <conditionalFormatting sqref="A3:B40 A41 A42:B43">
    <cfRule type="expression" dxfId="446" priority="18">
      <formula>OR($A3="R",$A3="T",$A3="C")</formula>
    </cfRule>
    <cfRule type="expression" dxfId="445" priority="19">
      <formula>OR($A3="CR",$A3="ST" )</formula>
    </cfRule>
  </conditionalFormatting>
  <conditionalFormatting sqref="A1:C1 E1:G1 A2">
    <cfRule type="expression" dxfId="444" priority="199">
      <formula>$A1&gt;0</formula>
    </cfRule>
  </conditionalFormatting>
  <conditionalFormatting sqref="A2:G2 A1:B1">
    <cfRule type="expression" dxfId="443" priority="201">
      <formula>OR($A1="R",$A1="T",$A1="C")</formula>
    </cfRule>
  </conditionalFormatting>
  <conditionalFormatting sqref="B44:B45">
    <cfRule type="expression" dxfId="442" priority="187">
      <formula>OR($A44="CR",$A44="ST" )</formula>
    </cfRule>
    <cfRule type="expression" dxfId="441" priority="186">
      <formula>OR($A44="R",$A44="T",$A44="C")</formula>
    </cfRule>
  </conditionalFormatting>
  <conditionalFormatting sqref="B39:C39">
    <cfRule type="expression" dxfId="440" priority="63">
      <formula>$A39&gt;0</formula>
    </cfRule>
  </conditionalFormatting>
  <conditionalFormatting sqref="C1 E1:G1">
    <cfRule type="expression" dxfId="439" priority="200">
      <formula>OR($A1="CR",$A1="ST",$A1="R",$A1="C",$A1="T")</formula>
    </cfRule>
  </conditionalFormatting>
  <conditionalFormatting sqref="C39">
    <cfRule type="expression" dxfId="438" priority="64">
      <formula>OR($A39="CR",$A39="ST",$A39="R",$A39="C",$A39="T")</formula>
    </cfRule>
  </conditionalFormatting>
  <conditionalFormatting sqref="D1 D3:D4 D6:D14 D16:D23 D25:D31 D33:D35 D37 D42:D1048576">
    <cfRule type="cellIs" dxfId="437" priority="198" operator="equal">
      <formula>#REF!</formula>
    </cfRule>
  </conditionalFormatting>
  <conditionalFormatting sqref="D1">
    <cfRule type="cellIs" dxfId="436" priority="197" operator="equal">
      <formula>#REF!</formula>
    </cfRule>
    <cfRule type="cellIs" dxfId="435" priority="196" operator="equal">
      <formula>#REF!</formula>
    </cfRule>
  </conditionalFormatting>
  <conditionalFormatting sqref="D1:D4 D6:D14 D16:D23 D25:D31 D33:D35 D37 D42:D1048576">
    <cfRule type="cellIs" dxfId="434" priority="205" operator="equal">
      <formula>#REF!</formula>
    </cfRule>
    <cfRule type="cellIs" dxfId="433" priority="203" operator="equal">
      <formula>#REF!</formula>
    </cfRule>
    <cfRule type="cellIs" dxfId="432" priority="204" operator="equal">
      <formula>#REF!</formula>
    </cfRule>
  </conditionalFormatting>
  <conditionalFormatting sqref="D2:D43">
    <cfRule type="cellIs" dxfId="431" priority="21" operator="equal">
      <formula>"Positivo"</formula>
    </cfRule>
  </conditionalFormatting>
  <conditionalFormatting sqref="D3:D23">
    <cfRule type="cellIs" dxfId="430" priority="181" operator="equal">
      <formula>#REF!</formula>
    </cfRule>
    <cfRule type="cellIs" dxfId="429" priority="183" operator="equal">
      <formula>#REF!</formula>
    </cfRule>
  </conditionalFormatting>
  <conditionalFormatting sqref="D3:D43">
    <cfRule type="cellIs" dxfId="428" priority="26" operator="equal">
      <formula>"Negativo;"</formula>
    </cfRule>
    <cfRule type="cellIs" dxfId="427" priority="25" operator="equal">
      <formula>"Non applicabile;"</formula>
    </cfRule>
    <cfRule type="cellIs" dxfId="426" priority="20" operator="equal">
      <formula>"Non applicabile"</formula>
    </cfRule>
    <cfRule type="cellIs" dxfId="425" priority="27" operator="equal">
      <formula>"Positivo;"</formula>
    </cfRule>
    <cfRule type="cellIs" dxfId="424" priority="22" operator="equal">
      <formula>"Non apllicabile"</formula>
    </cfRule>
    <cfRule type="cellIs" dxfId="423" priority="23" operator="equal">
      <formula>"Negativo"</formula>
    </cfRule>
    <cfRule type="cellIs" dxfId="422" priority="24" operator="equal">
      <formula>"Positivo"</formula>
    </cfRule>
  </conditionalFormatting>
  <conditionalFormatting sqref="D5">
    <cfRule type="cellIs" dxfId="421" priority="182" operator="equal">
      <formula>#REF!</formula>
    </cfRule>
    <cfRule type="cellIs" dxfId="420" priority="180" operator="equal">
      <formula>#REF!</formula>
    </cfRule>
    <cfRule type="cellIs" dxfId="419" priority="179" operator="equal">
      <formula>#REF!</formula>
    </cfRule>
    <cfRule type="cellIs" dxfId="418" priority="178" operator="equal">
      <formula>#REF!</formula>
    </cfRule>
  </conditionalFormatting>
  <conditionalFormatting sqref="D15">
    <cfRule type="cellIs" dxfId="417" priority="158" operator="equal">
      <formula>#REF!</formula>
    </cfRule>
    <cfRule type="cellIs" dxfId="416" priority="160" operator="equal">
      <formula>#REF!</formula>
    </cfRule>
    <cfRule type="cellIs" dxfId="415" priority="159" operator="equal">
      <formula>#REF!</formula>
    </cfRule>
  </conditionalFormatting>
  <conditionalFormatting sqref="D24">
    <cfRule type="cellIs" dxfId="414" priority="140" operator="equal">
      <formula>#REF!</formula>
    </cfRule>
    <cfRule type="cellIs" dxfId="413" priority="141" operator="equal">
      <formula>#REF!</formula>
    </cfRule>
    <cfRule type="cellIs" dxfId="412" priority="142" operator="equal">
      <formula>#REF!</formula>
    </cfRule>
    <cfRule type="cellIs" dxfId="411" priority="144" operator="equal">
      <formula>#REF!</formula>
    </cfRule>
  </conditionalFormatting>
  <conditionalFormatting sqref="D24:D31">
    <cfRule type="cellIs" dxfId="410" priority="143" operator="equal">
      <formula>#REF!</formula>
    </cfRule>
    <cfRule type="cellIs" dxfId="409" priority="145" operator="equal">
      <formula>#REF!</formula>
    </cfRule>
  </conditionalFormatting>
  <conditionalFormatting sqref="D32">
    <cfRule type="cellIs" dxfId="408" priority="116" operator="equal">
      <formula>#REF!</formula>
    </cfRule>
    <cfRule type="cellIs" dxfId="407" priority="113" operator="equal">
      <formula>#REF!</formula>
    </cfRule>
    <cfRule type="cellIs" dxfId="406" priority="112" operator="equal">
      <formula>#REF!</formula>
    </cfRule>
    <cfRule type="cellIs" dxfId="405" priority="114" operator="equal">
      <formula>#REF!</formula>
    </cfRule>
  </conditionalFormatting>
  <conditionalFormatting sqref="D32:D35">
    <cfRule type="cellIs" dxfId="404" priority="117" operator="equal">
      <formula>#REF!</formula>
    </cfRule>
    <cfRule type="cellIs" dxfId="403" priority="115" operator="equal">
      <formula>#REF!</formula>
    </cfRule>
  </conditionalFormatting>
  <conditionalFormatting sqref="D36">
    <cfRule type="cellIs" dxfId="402" priority="96" operator="equal">
      <formula>#REF!</formula>
    </cfRule>
    <cfRule type="cellIs" dxfId="401" priority="95" operator="equal">
      <formula>#REF!</formula>
    </cfRule>
    <cfRule type="cellIs" dxfId="400" priority="98" operator="equal">
      <formula>#REF!</formula>
    </cfRule>
    <cfRule type="cellIs" dxfId="399" priority="94" operator="equal">
      <formula>#REF!</formula>
    </cfRule>
  </conditionalFormatting>
  <conditionalFormatting sqref="D36:D37">
    <cfRule type="cellIs" dxfId="398" priority="97" operator="equal">
      <formula>#REF!</formula>
    </cfRule>
    <cfRule type="cellIs" dxfId="397" priority="99" operator="equal">
      <formula>#REF!</formula>
    </cfRule>
  </conditionalFormatting>
  <conditionalFormatting sqref="D38">
    <cfRule type="cellIs" dxfId="396" priority="80" operator="equal">
      <formula>#REF!</formula>
    </cfRule>
    <cfRule type="cellIs" dxfId="395" priority="81" operator="equal">
      <formula>#REF!</formula>
    </cfRule>
    <cfRule type="cellIs" dxfId="394" priority="82" operator="equal">
      <formula>#REF!</formula>
    </cfRule>
    <cfRule type="cellIs" dxfId="393" priority="83" operator="equal">
      <formula>#REF!</formula>
    </cfRule>
  </conditionalFormatting>
  <conditionalFormatting sqref="D38:D1048576">
    <cfRule type="cellIs" dxfId="392" priority="67" operator="equal">
      <formula>#REF!</formula>
    </cfRule>
    <cfRule type="cellIs" dxfId="391" priority="65" operator="equal">
      <formula>#REF!</formula>
    </cfRule>
  </conditionalFormatting>
  <conditionalFormatting sqref="D39">
    <cfRule type="cellIs" dxfId="390" priority="66" operator="equal">
      <formula>#REF!</formula>
    </cfRule>
    <cfRule type="cellIs" dxfId="389" priority="62" operator="equal">
      <formula>#REF!</formula>
    </cfRule>
  </conditionalFormatting>
  <conditionalFormatting sqref="D39:D40">
    <cfRule type="cellIs" dxfId="388" priority="49" operator="equal">
      <formula>#REF!</formula>
    </cfRule>
    <cfRule type="cellIs" dxfId="387" priority="47" operator="equal">
      <formula>#REF!</formula>
    </cfRule>
  </conditionalFormatting>
  <conditionalFormatting sqref="D40">
    <cfRule type="cellIs" dxfId="386" priority="48" operator="equal">
      <formula>#REF!</formula>
    </cfRule>
  </conditionalFormatting>
  <conditionalFormatting sqref="D40:D41">
    <cfRule type="cellIs" dxfId="385" priority="30" operator="equal">
      <formula>#REF!</formula>
    </cfRule>
  </conditionalFormatting>
  <conditionalFormatting sqref="D41">
    <cfRule type="cellIs" dxfId="384" priority="16" operator="equal">
      <formula>#REF!</formula>
    </cfRule>
    <cfRule type="cellIs" dxfId="383" priority="15" operator="equal">
      <formula>#REF!</formula>
    </cfRule>
    <cfRule type="cellIs" dxfId="382" priority="14" operator="equal">
      <formula>#REF!</formula>
    </cfRule>
    <cfRule type="cellIs" dxfId="381" priority="13" operator="equal">
      <formula>#REF!</formula>
    </cfRule>
    <cfRule type="cellIs" dxfId="380" priority="12" operator="equal">
      <formula>#REF!</formula>
    </cfRule>
    <cfRule type="cellIs" dxfId="379" priority="10" operator="equal">
      <formula>"Negativo;"</formula>
    </cfRule>
    <cfRule type="cellIs" dxfId="378" priority="9" operator="equal">
      <formula>"Non applicabile;"</formula>
    </cfRule>
    <cfRule type="cellIs" dxfId="377" priority="8" operator="equal">
      <formula>"Positivo"</formula>
    </cfRule>
    <cfRule type="cellIs" dxfId="376" priority="7" operator="equal">
      <formula>"Negativo"</formula>
    </cfRule>
    <cfRule type="cellIs" dxfId="375" priority="6" operator="equal">
      <formula>"Non apllicabile"</formula>
    </cfRule>
    <cfRule type="cellIs" dxfId="374" priority="5" operator="equal">
      <formula>"Positivo"</formula>
    </cfRule>
    <cfRule type="cellIs" dxfId="373" priority="4" operator="equal">
      <formula>"Non applicabile"</formula>
    </cfRule>
    <cfRule type="cellIs" dxfId="372" priority="3" operator="equal">
      <formula>#REF!</formula>
    </cfRule>
    <cfRule type="cellIs" dxfId="371" priority="2" operator="equal">
      <formula>#REF!</formula>
    </cfRule>
    <cfRule type="cellIs" dxfId="370" priority="1" operator="equal">
      <formula>#REF!</formula>
    </cfRule>
    <cfRule type="cellIs" dxfId="369" priority="29" operator="equal">
      <formula>#REF!</formula>
    </cfRule>
    <cfRule type="cellIs" dxfId="368" priority="28" operator="equal">
      <formula>#REF!</formula>
    </cfRule>
    <cfRule type="cellIs" dxfId="367" priority="11" operator="equal">
      <formula>"Positivo;"</formula>
    </cfRule>
    <cfRule type="cellIs" dxfId="366" priority="17" operator="equal">
      <formula>#REF!</formula>
    </cfRule>
  </conditionalFormatting>
  <dataValidations count="2">
    <dataValidation type="list" allowBlank="1" showInputMessage="1" showErrorMessage="1" sqref="D1:D2 D44:D1048576 D41" xr:uid="{6C4853DE-CA2F-40AA-8879-2AC7933A0ED7}">
      <formula1>#REF!</formula1>
    </dataValidation>
    <dataValidation type="list" allowBlank="1" showInputMessage="1" showErrorMessage="1" sqref="D3:D43" xr:uid="{E92B552A-5AAC-46B2-B1BD-96BA213EC098}">
      <formula1>"Positivo,Negativo,Non applicabile,"</formula1>
    </dataValidation>
  </dataValidations>
  <pageMargins left="0.70866141732283472" right="0.70866141732283472" top="0.74803149606299213" bottom="0.74803149606299213" header="0.31496062992125984" footer="0.31496062992125984"/>
  <pageSetup paperSize="9" scale="35" fitToHeight="10" orientation="landscape" r:id="rId1"/>
  <headerFooter>
    <oddFooter>Pagina &amp;P</oddFooter>
  </headerFooter>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F9167-E309-401E-BDE7-88C8FEA3DF4D}">
  <dimension ref="A1:M25"/>
  <sheetViews>
    <sheetView zoomScale="70" zoomScaleNormal="70" zoomScaleSheetLayoutView="70" workbookViewId="0">
      <selection activeCell="F11" sqref="F11"/>
    </sheetView>
  </sheetViews>
  <sheetFormatPr defaultColWidth="8.7265625" defaultRowHeight="14.5"/>
  <cols>
    <col min="1" max="2" width="18.81640625" style="64" customWidth="1"/>
    <col min="3" max="3" width="26.26953125" style="64" customWidth="1"/>
    <col min="4" max="4" width="35" style="64" customWidth="1"/>
    <col min="5" max="5" width="37" style="64" customWidth="1"/>
    <col min="6" max="6" width="39.1796875" style="64" customWidth="1"/>
    <col min="7" max="16384" width="8.7265625" style="64"/>
  </cols>
  <sheetData>
    <row r="1" spans="1:13">
      <c r="A1" s="310" t="s">
        <v>210</v>
      </c>
      <c r="B1" s="311"/>
      <c r="C1" s="312" t="s">
        <v>211</v>
      </c>
      <c r="D1" s="313"/>
      <c r="E1" s="314" t="s">
        <v>212</v>
      </c>
      <c r="F1" s="315"/>
    </row>
    <row r="2" spans="1:13">
      <c r="A2" s="223" t="s">
        <v>213</v>
      </c>
      <c r="B2" s="224"/>
      <c r="C2" s="224"/>
      <c r="D2" s="316"/>
      <c r="E2" s="316"/>
      <c r="F2" s="317"/>
    </row>
    <row r="3" spans="1:13" ht="56">
      <c r="A3" s="225" t="s">
        <v>214</v>
      </c>
      <c r="B3" s="225" t="s">
        <v>215</v>
      </c>
      <c r="C3" s="226" t="s">
        <v>216</v>
      </c>
      <c r="D3" s="226" t="s">
        <v>217</v>
      </c>
      <c r="E3" s="226" t="s">
        <v>218</v>
      </c>
      <c r="F3" s="226" t="s">
        <v>624</v>
      </c>
    </row>
    <row r="4" spans="1:13" ht="42.5">
      <c r="A4" s="307">
        <v>9383929282</v>
      </c>
      <c r="B4" s="307" t="s">
        <v>219</v>
      </c>
      <c r="C4" s="307" t="s">
        <v>220</v>
      </c>
      <c r="D4" s="307" t="s">
        <v>221</v>
      </c>
      <c r="E4" s="308">
        <v>110000</v>
      </c>
      <c r="F4" s="309" t="s">
        <v>627</v>
      </c>
      <c r="G4" s="72"/>
      <c r="H4" s="318" t="s">
        <v>222</v>
      </c>
      <c r="I4" s="318"/>
      <c r="J4" s="318"/>
      <c r="K4" s="318"/>
      <c r="L4" s="318"/>
      <c r="M4" s="318"/>
    </row>
    <row r="5" spans="1:13">
      <c r="A5" s="307">
        <v>7958092927</v>
      </c>
      <c r="B5" s="307" t="s">
        <v>223</v>
      </c>
      <c r="C5" s="307" t="s">
        <v>224</v>
      </c>
      <c r="D5" s="307" t="s">
        <v>225</v>
      </c>
      <c r="E5" s="308">
        <v>80000</v>
      </c>
      <c r="F5" s="307" t="s">
        <v>625</v>
      </c>
      <c r="G5" s="72"/>
      <c r="H5" s="318"/>
      <c r="I5" s="318"/>
      <c r="J5" s="318"/>
      <c r="K5" s="318"/>
      <c r="L5" s="318"/>
      <c r="M5" s="318"/>
    </row>
    <row r="6" spans="1:13" ht="56.5">
      <c r="A6" s="307">
        <v>4392857402</v>
      </c>
      <c r="B6" s="307" t="s">
        <v>226</v>
      </c>
      <c r="C6" s="307" t="s">
        <v>227</v>
      </c>
      <c r="D6" s="307" t="s">
        <v>228</v>
      </c>
      <c r="E6" s="308">
        <v>20000</v>
      </c>
      <c r="F6" s="309" t="s">
        <v>626</v>
      </c>
      <c r="G6" s="72"/>
      <c r="H6" s="318"/>
      <c r="I6" s="318"/>
      <c r="J6" s="318"/>
      <c r="K6" s="318"/>
      <c r="L6" s="318"/>
      <c r="M6" s="318"/>
    </row>
    <row r="7" spans="1:13">
      <c r="A7" s="227"/>
      <c r="B7" s="227"/>
      <c r="C7" s="227"/>
      <c r="D7" s="227"/>
      <c r="E7" s="227"/>
      <c r="F7" s="227"/>
    </row>
    <row r="8" spans="1:13">
      <c r="A8" s="227"/>
      <c r="B8" s="227"/>
      <c r="C8" s="227"/>
      <c r="D8" s="227"/>
      <c r="E8" s="227"/>
      <c r="F8" s="227"/>
    </row>
    <row r="9" spans="1:13">
      <c r="A9" s="227"/>
      <c r="B9" s="227"/>
      <c r="C9" s="227"/>
      <c r="D9" s="227"/>
      <c r="E9" s="227"/>
      <c r="F9" s="227"/>
    </row>
    <row r="10" spans="1:13">
      <c r="A10" s="227"/>
      <c r="B10" s="227"/>
      <c r="C10" s="227"/>
      <c r="D10" s="227"/>
      <c r="E10" s="227"/>
      <c r="F10" s="227"/>
    </row>
    <row r="11" spans="1:13">
      <c r="A11" s="227"/>
      <c r="B11" s="227"/>
      <c r="C11" s="227"/>
      <c r="D11" s="227"/>
      <c r="E11" s="227"/>
      <c r="F11" s="227"/>
    </row>
    <row r="12" spans="1:13">
      <c r="A12" s="227"/>
      <c r="B12" s="227"/>
      <c r="C12" s="227"/>
      <c r="D12" s="227"/>
      <c r="E12" s="227"/>
      <c r="F12" s="227"/>
    </row>
    <row r="13" spans="1:13">
      <c r="A13" s="227"/>
      <c r="B13" s="227"/>
      <c r="C13" s="227"/>
      <c r="D13" s="227"/>
      <c r="E13" s="227"/>
      <c r="F13" s="227"/>
    </row>
    <row r="14" spans="1:13">
      <c r="A14" s="227"/>
      <c r="B14" s="227"/>
      <c r="C14" s="227"/>
      <c r="D14" s="227"/>
      <c r="E14" s="227"/>
      <c r="F14" s="227"/>
    </row>
    <row r="15" spans="1:13">
      <c r="A15" s="227"/>
      <c r="B15" s="227"/>
      <c r="C15" s="227"/>
      <c r="D15" s="227"/>
      <c r="E15" s="227"/>
      <c r="F15" s="227"/>
    </row>
    <row r="16" spans="1:13">
      <c r="A16" s="227"/>
      <c r="B16" s="227"/>
      <c r="C16" s="227"/>
      <c r="D16" s="227"/>
      <c r="E16" s="227"/>
      <c r="F16" s="227"/>
    </row>
    <row r="17" spans="1:6">
      <c r="A17" s="227"/>
      <c r="B17" s="227"/>
      <c r="C17" s="227"/>
      <c r="D17" s="227"/>
      <c r="E17" s="227"/>
      <c r="F17" s="227"/>
    </row>
    <row r="18" spans="1:6">
      <c r="A18" s="227"/>
      <c r="B18" s="227"/>
      <c r="C18" s="227"/>
      <c r="D18" s="227"/>
      <c r="E18" s="227"/>
      <c r="F18" s="227"/>
    </row>
    <row r="19" spans="1:6">
      <c r="A19" s="227"/>
      <c r="B19" s="227"/>
      <c r="C19" s="227"/>
      <c r="D19" s="227"/>
      <c r="E19" s="227"/>
      <c r="F19" s="227"/>
    </row>
    <row r="20" spans="1:6">
      <c r="A20" s="227"/>
      <c r="B20" s="227"/>
      <c r="C20" s="227"/>
      <c r="D20" s="227"/>
      <c r="E20" s="227"/>
      <c r="F20" s="227"/>
    </row>
    <row r="21" spans="1:6">
      <c r="A21" s="227"/>
      <c r="B21" s="227"/>
      <c r="C21" s="227"/>
      <c r="D21" s="227"/>
      <c r="E21" s="227"/>
      <c r="F21" s="227"/>
    </row>
    <row r="22" spans="1:6">
      <c r="A22" s="227"/>
      <c r="B22" s="227"/>
      <c r="C22" s="227"/>
      <c r="D22" s="227"/>
      <c r="E22" s="227"/>
      <c r="F22" s="227"/>
    </row>
    <row r="23" spans="1:6">
      <c r="A23" s="227"/>
      <c r="B23" s="227"/>
      <c r="C23" s="227"/>
      <c r="D23" s="227"/>
      <c r="E23" s="227"/>
      <c r="F23" s="227"/>
    </row>
    <row r="24" spans="1:6">
      <c r="A24" s="227"/>
      <c r="B24" s="227"/>
      <c r="C24" s="227"/>
      <c r="D24" s="227"/>
      <c r="E24" s="227"/>
      <c r="F24" s="227"/>
    </row>
    <row r="25" spans="1:6">
      <c r="A25" s="227"/>
      <c r="B25" s="227"/>
      <c r="C25" s="227"/>
      <c r="D25" s="227"/>
      <c r="E25" s="227"/>
      <c r="F25" s="227"/>
    </row>
  </sheetData>
  <mergeCells count="5">
    <mergeCell ref="A1:B1"/>
    <mergeCell ref="C1:D1"/>
    <mergeCell ref="E1:F1"/>
    <mergeCell ref="D2:F2"/>
    <mergeCell ref="H4:M6"/>
  </mergeCells>
  <conditionalFormatting sqref="C1 A1:A2 A3:B3">
    <cfRule type="expression" dxfId="365" priority="17">
      <formula>OR($A1="R",$A1="T",$A1="C")</formula>
    </cfRule>
    <cfRule type="expression" dxfId="364" priority="18">
      <formula>OR($A1="CR",$A1="ST" )</formula>
    </cfRule>
  </conditionalFormatting>
  <conditionalFormatting sqref="C1 A1:A2 A3:D3">
    <cfRule type="expression" dxfId="363" priority="19">
      <formula>$A1&gt;0</formula>
    </cfRule>
  </conditionalFormatting>
  <conditionalFormatting sqref="C3:D3">
    <cfRule type="expression" dxfId="362" priority="16">
      <formula>OR($A3="CR",$A3="ST",$A3="R",$A3="C",$A3="T")</formula>
    </cfRule>
  </conditionalFormatting>
  <conditionalFormatting sqref="E1">
    <cfRule type="cellIs" dxfId="361" priority="13" operator="equal">
      <formula>"Non applicabile "</formula>
    </cfRule>
    <cfRule type="cellIs" dxfId="360" priority="14" operator="equal">
      <formula>"Negativo "</formula>
    </cfRule>
    <cfRule type="cellIs" dxfId="359" priority="15" operator="equal">
      <formula>"Positivo "</formula>
    </cfRule>
    <cfRule type="cellIs" dxfId="358" priority="20" operator="equal">
      <formula>#REF!</formula>
    </cfRule>
    <cfRule type="cellIs" dxfId="357" priority="21" operator="equal">
      <formula>#REF!</formula>
    </cfRule>
    <cfRule type="cellIs" dxfId="356" priority="22" operator="equal">
      <formula>#REF!</formula>
    </cfRule>
  </conditionalFormatting>
  <conditionalFormatting sqref="E3:F3">
    <cfRule type="cellIs" dxfId="355" priority="1" operator="equal">
      <formula>"Non applicabile "</formula>
    </cfRule>
    <cfRule type="cellIs" dxfId="354" priority="2" operator="equal">
      <formula>"Negativo "</formula>
    </cfRule>
    <cfRule type="cellIs" dxfId="353" priority="3" operator="equal">
      <formula>"Positivo "</formula>
    </cfRule>
    <cfRule type="cellIs" dxfId="352" priority="4" operator="equal">
      <formula>#REF!</formula>
    </cfRule>
    <cfRule type="cellIs" dxfId="351" priority="5" operator="equal">
      <formula>#REF!</formula>
    </cfRule>
    <cfRule type="cellIs" dxfId="350" priority="6" operator="equal">
      <formula>#REF!</formula>
    </cfRule>
  </conditionalFormatting>
  <pageMargins left="0.70866141732283472" right="0.70866141732283472" top="0.74803149606299213" bottom="0.74803149606299213" header="0.31496062992125984" footer="0.31496062992125984"/>
  <pageSetup paperSize="9" scale="49" orientation="portrait" r:id="rId1"/>
  <headerFooter>
    <oddFooter>Pagina &amp;P</oddFooter>
  </headerFooter>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1ECA1-349B-4775-B3AA-748916ADE4E7}">
  <dimension ref="A1:H55"/>
  <sheetViews>
    <sheetView topLeftCell="A40" zoomScale="80" zoomScaleNormal="80" zoomScaleSheetLayoutView="70" workbookViewId="0">
      <selection activeCell="B36" sqref="B36"/>
    </sheetView>
  </sheetViews>
  <sheetFormatPr defaultColWidth="55.81640625" defaultRowHeight="102" customHeight="1"/>
  <cols>
    <col min="1" max="1" width="13" style="83" customWidth="1"/>
    <col min="2" max="2" width="55.453125" style="70" customWidth="1"/>
    <col min="3" max="3" width="55.453125" style="70" bestFit="1" customWidth="1"/>
    <col min="4" max="4" width="14.1796875" style="70" customWidth="1"/>
    <col min="5" max="5" width="30.54296875" style="70" bestFit="1" customWidth="1"/>
    <col min="6" max="6" width="24.54296875" style="70" bestFit="1" customWidth="1"/>
    <col min="7" max="7" width="67.453125" style="70" bestFit="1" customWidth="1"/>
    <col min="8" max="8" width="33" style="70" customWidth="1"/>
    <col min="9" max="16384" width="55.81640625" style="70"/>
  </cols>
  <sheetData>
    <row r="1" spans="1:8" ht="32.15" customHeight="1">
      <c r="A1" s="228"/>
      <c r="B1" s="229" t="s">
        <v>80</v>
      </c>
      <c r="C1" s="230" t="s">
        <v>81</v>
      </c>
      <c r="D1" s="230" t="s">
        <v>82</v>
      </c>
      <c r="E1" s="230" t="s">
        <v>83</v>
      </c>
      <c r="F1" s="230" t="s">
        <v>84</v>
      </c>
      <c r="G1" s="231" t="s">
        <v>85</v>
      </c>
      <c r="H1" s="231" t="s">
        <v>229</v>
      </c>
    </row>
    <row r="2" spans="1:8" ht="33" customHeight="1">
      <c r="A2" s="232" t="s">
        <v>230</v>
      </c>
      <c r="B2" s="232" t="s">
        <v>231</v>
      </c>
      <c r="C2" s="233"/>
      <c r="D2" s="233"/>
      <c r="E2" s="232"/>
      <c r="F2" s="233"/>
      <c r="G2" s="233"/>
      <c r="H2" s="233"/>
    </row>
    <row r="3" spans="1:8" ht="102" customHeight="1">
      <c r="A3" s="234">
        <v>1</v>
      </c>
      <c r="B3" s="235" t="s">
        <v>614</v>
      </c>
      <c r="C3" s="236"/>
      <c r="D3" s="236"/>
      <c r="E3" s="236"/>
      <c r="F3" s="236"/>
      <c r="G3" s="236"/>
      <c r="H3" s="236"/>
    </row>
    <row r="4" spans="1:8" ht="102" customHeight="1">
      <c r="A4" s="234">
        <v>2</v>
      </c>
      <c r="B4" s="235" t="s">
        <v>615</v>
      </c>
      <c r="C4" s="236"/>
      <c r="D4" s="236"/>
      <c r="E4" s="236"/>
      <c r="F4" s="236"/>
      <c r="G4" s="236"/>
      <c r="H4" s="236"/>
    </row>
    <row r="5" spans="1:8" ht="102" customHeight="1">
      <c r="A5" s="234">
        <v>3</v>
      </c>
      <c r="B5" s="235" t="s">
        <v>616</v>
      </c>
      <c r="C5" s="236"/>
      <c r="D5" s="236"/>
      <c r="E5" s="236"/>
      <c r="F5" s="236"/>
      <c r="G5" s="236"/>
      <c r="H5" s="236"/>
    </row>
    <row r="6" spans="1:8" ht="102" customHeight="1">
      <c r="A6" s="234">
        <v>4</v>
      </c>
      <c r="B6" s="235" t="s">
        <v>617</v>
      </c>
      <c r="C6" s="236"/>
      <c r="D6" s="236"/>
      <c r="E6" s="236"/>
      <c r="F6" s="236"/>
      <c r="G6" s="236"/>
      <c r="H6" s="236"/>
    </row>
    <row r="7" spans="1:8" ht="102" customHeight="1">
      <c r="A7" s="234">
        <v>5</v>
      </c>
      <c r="B7" s="235" t="s">
        <v>618</v>
      </c>
      <c r="C7" s="236"/>
      <c r="D7" s="236"/>
      <c r="E7" s="236"/>
      <c r="F7" s="236"/>
      <c r="G7" s="236"/>
      <c r="H7" s="236"/>
    </row>
    <row r="8" spans="1:8" ht="102" customHeight="1">
      <c r="A8" s="234">
        <v>6</v>
      </c>
      <c r="B8" s="235" t="s">
        <v>619</v>
      </c>
      <c r="C8" s="236"/>
      <c r="D8" s="236"/>
      <c r="E8" s="236"/>
      <c r="F8" s="236"/>
      <c r="G8" s="236"/>
      <c r="H8" s="236"/>
    </row>
    <row r="9" spans="1:8" ht="102" customHeight="1">
      <c r="A9" s="234">
        <v>7</v>
      </c>
      <c r="B9" s="235" t="s">
        <v>620</v>
      </c>
      <c r="C9" s="236"/>
      <c r="D9" s="236"/>
      <c r="E9" s="236"/>
      <c r="F9" s="236"/>
      <c r="G9" s="236"/>
      <c r="H9" s="236"/>
    </row>
    <row r="10" spans="1:8" ht="102" customHeight="1">
      <c r="A10" s="234">
        <v>8</v>
      </c>
      <c r="B10" s="235" t="s">
        <v>621</v>
      </c>
      <c r="C10" s="236"/>
      <c r="D10" s="236"/>
      <c r="E10" s="236"/>
      <c r="F10" s="236"/>
      <c r="G10" s="236"/>
      <c r="H10" s="236"/>
    </row>
    <row r="11" spans="1:8" ht="32.15" customHeight="1">
      <c r="A11" s="237" t="s">
        <v>232</v>
      </c>
      <c r="B11" s="237" t="s">
        <v>233</v>
      </c>
      <c r="C11" s="238"/>
      <c r="D11" s="238"/>
      <c r="E11" s="239"/>
      <c r="F11" s="237"/>
      <c r="G11" s="238"/>
      <c r="H11" s="238"/>
    </row>
    <row r="12" spans="1:8" s="78" customFormat="1" ht="148" customHeight="1">
      <c r="A12" s="76" t="s">
        <v>1</v>
      </c>
      <c r="B12" s="75" t="s">
        <v>234</v>
      </c>
      <c r="C12" s="77" t="s">
        <v>235</v>
      </c>
      <c r="D12" s="240"/>
      <c r="E12" s="73"/>
      <c r="F12" s="73"/>
      <c r="G12" s="77" t="s">
        <v>236</v>
      </c>
      <c r="H12" s="73"/>
    </row>
    <row r="13" spans="1:8" s="78" customFormat="1" ht="161.15" customHeight="1">
      <c r="A13" s="76" t="s">
        <v>237</v>
      </c>
      <c r="B13" s="75" t="s">
        <v>238</v>
      </c>
      <c r="C13" s="77" t="s">
        <v>235</v>
      </c>
      <c r="D13" s="240"/>
      <c r="E13" s="73"/>
      <c r="F13" s="73"/>
      <c r="G13" s="77" t="s">
        <v>239</v>
      </c>
      <c r="H13" s="73"/>
    </row>
    <row r="14" spans="1:8" s="78" customFormat="1" ht="153" customHeight="1">
      <c r="A14" s="76" t="s">
        <v>240</v>
      </c>
      <c r="B14" s="75" t="s">
        <v>241</v>
      </c>
      <c r="C14" s="77" t="s">
        <v>242</v>
      </c>
      <c r="D14" s="240"/>
      <c r="E14" s="73"/>
      <c r="F14" s="73"/>
      <c r="G14" s="77" t="s">
        <v>243</v>
      </c>
      <c r="H14" s="73"/>
    </row>
    <row r="15" spans="1:8" s="71" customFormat="1" ht="102" customHeight="1">
      <c r="A15" s="76" t="s">
        <v>244</v>
      </c>
      <c r="B15" s="74" t="s">
        <v>245</v>
      </c>
      <c r="C15" s="74" t="s">
        <v>246</v>
      </c>
      <c r="D15" s="241"/>
      <c r="E15" s="74"/>
      <c r="F15" s="74"/>
      <c r="G15" s="74" t="s">
        <v>247</v>
      </c>
      <c r="H15" s="74"/>
    </row>
    <row r="16" spans="1:8" s="71" customFormat="1" ht="102" customHeight="1">
      <c r="A16" s="242" t="s">
        <v>248</v>
      </c>
      <c r="B16" s="240" t="s">
        <v>249</v>
      </c>
      <c r="C16" s="240" t="s">
        <v>250</v>
      </c>
      <c r="D16" s="240"/>
      <c r="E16" s="240"/>
      <c r="F16" s="240"/>
      <c r="G16" s="240" t="s">
        <v>251</v>
      </c>
      <c r="H16" s="240"/>
    </row>
    <row r="17" spans="1:8" ht="32.5" customHeight="1">
      <c r="A17" s="237" t="s">
        <v>252</v>
      </c>
      <c r="B17" s="237" t="s">
        <v>253</v>
      </c>
      <c r="C17" s="238"/>
      <c r="D17" s="238"/>
      <c r="E17" s="239"/>
      <c r="F17" s="237"/>
      <c r="G17" s="238"/>
      <c r="H17" s="238"/>
    </row>
    <row r="18" spans="1:8" s="71" customFormat="1" ht="160.5" customHeight="1">
      <c r="A18" s="79" t="s">
        <v>1</v>
      </c>
      <c r="B18" s="74" t="s">
        <v>254</v>
      </c>
      <c r="C18" s="74" t="s">
        <v>255</v>
      </c>
      <c r="D18" s="240"/>
      <c r="E18" s="74"/>
      <c r="F18" s="74"/>
      <c r="G18" s="74" t="s">
        <v>256</v>
      </c>
      <c r="H18" s="74"/>
    </row>
    <row r="19" spans="1:8" s="71" customFormat="1" ht="102" customHeight="1">
      <c r="A19" s="79" t="s">
        <v>237</v>
      </c>
      <c r="B19" s="74" t="s">
        <v>257</v>
      </c>
      <c r="C19" s="74"/>
      <c r="D19" s="240"/>
      <c r="E19" s="74"/>
      <c r="F19" s="74"/>
      <c r="G19" s="74" t="s">
        <v>258</v>
      </c>
      <c r="H19" s="74"/>
    </row>
    <row r="20" spans="1:8" ht="32.15" customHeight="1">
      <c r="A20" s="237" t="s">
        <v>259</v>
      </c>
      <c r="B20" s="237" t="s">
        <v>260</v>
      </c>
      <c r="C20" s="238"/>
      <c r="D20" s="238"/>
      <c r="E20" s="239"/>
      <c r="F20" s="237"/>
      <c r="G20" s="238"/>
      <c r="H20" s="238"/>
    </row>
    <row r="21" spans="1:8" s="71" customFormat="1" ht="102" customHeight="1">
      <c r="A21" s="79" t="s">
        <v>1</v>
      </c>
      <c r="B21" s="74" t="s">
        <v>261</v>
      </c>
      <c r="C21" s="243" t="s">
        <v>262</v>
      </c>
      <c r="D21" s="240"/>
      <c r="E21" s="74"/>
      <c r="F21" s="74"/>
      <c r="G21" s="74" t="s">
        <v>263</v>
      </c>
      <c r="H21" s="74"/>
    </row>
    <row r="22" spans="1:8" s="71" customFormat="1" ht="102" customHeight="1">
      <c r="A22" s="79" t="s">
        <v>237</v>
      </c>
      <c r="B22" s="74" t="s">
        <v>264</v>
      </c>
      <c r="C22" s="243" t="s">
        <v>262</v>
      </c>
      <c r="D22" s="240"/>
      <c r="E22" s="74"/>
      <c r="F22" s="74"/>
      <c r="G22" s="74" t="s">
        <v>265</v>
      </c>
      <c r="H22" s="74"/>
    </row>
    <row r="23" spans="1:8" s="71" customFormat="1" ht="102" customHeight="1">
      <c r="A23" s="79" t="s">
        <v>240</v>
      </c>
      <c r="B23" s="74" t="s">
        <v>266</v>
      </c>
      <c r="C23" s="74" t="s">
        <v>267</v>
      </c>
      <c r="D23" s="240"/>
      <c r="E23" s="74"/>
      <c r="F23" s="74"/>
      <c r="G23" s="75" t="s">
        <v>268</v>
      </c>
      <c r="H23" s="74"/>
    </row>
    <row r="24" spans="1:8" s="71" customFormat="1" ht="109.5" customHeight="1">
      <c r="A24" s="79" t="s">
        <v>244</v>
      </c>
      <c r="B24" s="240" t="s">
        <v>269</v>
      </c>
      <c r="C24" s="240" t="s">
        <v>270</v>
      </c>
      <c r="D24" s="240"/>
      <c r="E24" s="74"/>
      <c r="F24" s="74"/>
      <c r="G24" s="243"/>
      <c r="H24" s="243"/>
    </row>
    <row r="25" spans="1:8" ht="102" customHeight="1">
      <c r="A25" s="80" t="s">
        <v>248</v>
      </c>
      <c r="B25" s="75" t="s">
        <v>271</v>
      </c>
      <c r="C25" s="75" t="s">
        <v>272</v>
      </c>
      <c r="D25" s="244"/>
      <c r="E25" s="75"/>
      <c r="F25" s="75"/>
      <c r="G25" s="75" t="s">
        <v>273</v>
      </c>
      <c r="H25" s="75"/>
    </row>
    <row r="26" spans="1:8" s="71" customFormat="1" ht="102" customHeight="1">
      <c r="A26" s="79" t="s">
        <v>274</v>
      </c>
      <c r="B26" s="74" t="s">
        <v>275</v>
      </c>
      <c r="C26" s="74" t="s">
        <v>276</v>
      </c>
      <c r="D26" s="240"/>
      <c r="E26" s="74"/>
      <c r="F26" s="74"/>
      <c r="G26" s="74"/>
      <c r="H26" s="74"/>
    </row>
    <row r="27" spans="1:8" ht="29.5" customHeight="1">
      <c r="A27" s="237" t="s">
        <v>277</v>
      </c>
      <c r="B27" s="237" t="s">
        <v>278</v>
      </c>
      <c r="C27" s="238"/>
      <c r="D27" s="238"/>
      <c r="E27" s="239"/>
      <c r="F27" s="237"/>
      <c r="G27" s="238"/>
      <c r="H27" s="238"/>
    </row>
    <row r="28" spans="1:8" s="71" customFormat="1" ht="406">
      <c r="A28" s="245" t="s">
        <v>1</v>
      </c>
      <c r="B28" s="240" t="s">
        <v>279</v>
      </c>
      <c r="C28" s="240" t="s">
        <v>280</v>
      </c>
      <c r="D28" s="240"/>
      <c r="E28" s="240"/>
      <c r="F28" s="240"/>
      <c r="G28" s="240" t="s">
        <v>281</v>
      </c>
      <c r="H28" s="240"/>
    </row>
    <row r="29" spans="1:8" s="71" customFormat="1" ht="102" customHeight="1">
      <c r="A29" s="245" t="s">
        <v>237</v>
      </c>
      <c r="B29" s="240" t="s">
        <v>282</v>
      </c>
      <c r="C29" s="240" t="s">
        <v>283</v>
      </c>
      <c r="D29" s="240"/>
      <c r="E29" s="240"/>
      <c r="F29" s="240"/>
      <c r="G29" s="240" t="s">
        <v>284</v>
      </c>
      <c r="H29" s="246"/>
    </row>
    <row r="30" spans="1:8" s="71" customFormat="1" ht="102" customHeight="1">
      <c r="A30" s="245" t="s">
        <v>240</v>
      </c>
      <c r="B30" s="240" t="s">
        <v>285</v>
      </c>
      <c r="C30" s="240" t="s">
        <v>286</v>
      </c>
      <c r="D30" s="240"/>
      <c r="E30" s="240"/>
      <c r="F30" s="240"/>
      <c r="G30" s="240"/>
      <c r="H30" s="246"/>
    </row>
    <row r="31" spans="1:8" s="71" customFormat="1" ht="215.5" customHeight="1">
      <c r="A31" s="245" t="s">
        <v>244</v>
      </c>
      <c r="B31" s="240" t="s">
        <v>287</v>
      </c>
      <c r="C31" s="240" t="s">
        <v>288</v>
      </c>
      <c r="D31" s="240"/>
      <c r="E31" s="240"/>
      <c r="F31" s="240"/>
      <c r="G31" s="240" t="s">
        <v>289</v>
      </c>
      <c r="H31" s="246"/>
    </row>
    <row r="32" spans="1:8" s="71" customFormat="1" ht="163.5" customHeight="1">
      <c r="A32" s="245" t="s">
        <v>248</v>
      </c>
      <c r="B32" s="240" t="s">
        <v>290</v>
      </c>
      <c r="C32" s="240" t="s">
        <v>291</v>
      </c>
      <c r="D32" s="240"/>
      <c r="E32" s="240"/>
      <c r="F32" s="240"/>
      <c r="G32" s="240" t="s">
        <v>292</v>
      </c>
      <c r="H32" s="246"/>
    </row>
    <row r="33" spans="1:8" s="71" customFormat="1" ht="102" customHeight="1">
      <c r="A33" s="245" t="s">
        <v>274</v>
      </c>
      <c r="B33" s="240" t="s">
        <v>293</v>
      </c>
      <c r="C33" s="246" t="s">
        <v>294</v>
      </c>
      <c r="D33" s="240"/>
      <c r="E33" s="240"/>
      <c r="F33" s="240"/>
      <c r="G33" s="240" t="s">
        <v>295</v>
      </c>
      <c r="H33" s="246"/>
    </row>
    <row r="34" spans="1:8" s="71" customFormat="1" ht="102" customHeight="1">
      <c r="A34" s="245" t="s">
        <v>296</v>
      </c>
      <c r="B34" s="240" t="s">
        <v>297</v>
      </c>
      <c r="C34" s="240" t="s">
        <v>298</v>
      </c>
      <c r="D34" s="240"/>
      <c r="E34" s="240"/>
      <c r="F34" s="240"/>
      <c r="G34" s="240" t="s">
        <v>299</v>
      </c>
      <c r="H34" s="240"/>
    </row>
    <row r="35" spans="1:8" ht="29.5" customHeight="1">
      <c r="A35" s="237" t="s">
        <v>300</v>
      </c>
      <c r="B35" s="237" t="s">
        <v>301</v>
      </c>
      <c r="C35" s="238"/>
      <c r="D35" s="238"/>
      <c r="E35" s="239"/>
      <c r="F35" s="237"/>
      <c r="G35" s="238"/>
      <c r="H35" s="238"/>
    </row>
    <row r="36" spans="1:8" s="71" customFormat="1" ht="136" customHeight="1">
      <c r="A36" s="79" t="s">
        <v>240</v>
      </c>
      <c r="B36" s="75" t="s">
        <v>302</v>
      </c>
      <c r="C36" s="74" t="s">
        <v>303</v>
      </c>
      <c r="D36" s="240"/>
      <c r="E36" s="74"/>
      <c r="F36" s="74"/>
      <c r="G36" s="81"/>
      <c r="H36" s="74"/>
    </row>
    <row r="37" spans="1:8" s="71" customFormat="1" ht="124.5" customHeight="1">
      <c r="A37" s="79" t="s">
        <v>237</v>
      </c>
      <c r="B37" s="75" t="s">
        <v>304</v>
      </c>
      <c r="C37" s="74" t="s">
        <v>305</v>
      </c>
      <c r="D37" s="240"/>
      <c r="E37" s="74"/>
      <c r="F37" s="74"/>
      <c r="G37" s="74"/>
      <c r="H37" s="74"/>
    </row>
    <row r="38" spans="1:8" ht="45.65" customHeight="1">
      <c r="A38" s="237" t="s">
        <v>306</v>
      </c>
      <c r="B38" s="237" t="s">
        <v>307</v>
      </c>
      <c r="C38" s="238"/>
      <c r="D38" s="238"/>
      <c r="E38" s="239"/>
      <c r="F38" s="237"/>
      <c r="G38" s="238"/>
      <c r="H38" s="238"/>
    </row>
    <row r="39" spans="1:8" s="71" customFormat="1" ht="148" customHeight="1">
      <c r="A39" s="79" t="s">
        <v>1</v>
      </c>
      <c r="B39" s="74" t="s">
        <v>308</v>
      </c>
      <c r="C39" s="74" t="s">
        <v>309</v>
      </c>
      <c r="D39" s="240"/>
      <c r="E39" s="74"/>
      <c r="F39" s="74"/>
      <c r="G39" s="74" t="s">
        <v>310</v>
      </c>
      <c r="H39" s="74"/>
    </row>
    <row r="40" spans="1:8" s="71" customFormat="1" ht="102" customHeight="1">
      <c r="A40" s="79" t="s">
        <v>237</v>
      </c>
      <c r="B40" s="74" t="s">
        <v>311</v>
      </c>
      <c r="C40" s="74" t="s">
        <v>312</v>
      </c>
      <c r="D40" s="240"/>
      <c r="E40" s="74"/>
      <c r="F40" s="74"/>
      <c r="G40" s="74" t="s">
        <v>313</v>
      </c>
      <c r="H40" s="74"/>
    </row>
    <row r="41" spans="1:8" s="71" customFormat="1" ht="102" customHeight="1">
      <c r="A41" s="79" t="s">
        <v>240</v>
      </c>
      <c r="B41" s="247" t="s">
        <v>314</v>
      </c>
      <c r="C41" s="74" t="s">
        <v>315</v>
      </c>
      <c r="D41" s="82"/>
      <c r="E41" s="74"/>
      <c r="F41" s="74"/>
      <c r="G41" s="74" t="s">
        <v>316</v>
      </c>
      <c r="H41" s="74"/>
    </row>
    <row r="42" spans="1:8" s="71" customFormat="1" ht="213" customHeight="1">
      <c r="A42" s="79" t="s">
        <v>244</v>
      </c>
      <c r="B42" s="74" t="s">
        <v>317</v>
      </c>
      <c r="C42" s="74" t="s">
        <v>318</v>
      </c>
      <c r="D42" s="82"/>
      <c r="E42" s="74"/>
      <c r="F42" s="74"/>
      <c r="G42" s="74" t="s">
        <v>319</v>
      </c>
      <c r="H42" s="74"/>
    </row>
    <row r="43" spans="1:8" s="71" customFormat="1" ht="102" customHeight="1">
      <c r="A43" s="79" t="s">
        <v>248</v>
      </c>
      <c r="B43" s="75" t="s">
        <v>320</v>
      </c>
      <c r="C43" s="74"/>
      <c r="D43" s="240"/>
      <c r="E43" s="74"/>
      <c r="F43" s="74"/>
      <c r="G43" s="74" t="s">
        <v>321</v>
      </c>
      <c r="H43" s="74"/>
    </row>
    <row r="47" spans="1:8" ht="35.5" customHeight="1"/>
    <row r="55" ht="25.5" customHeight="1"/>
  </sheetData>
  <conditionalFormatting sqref="A2 A12:C16 E15:H16 E28:H28 A28:C32 E29:G33 E34:H34 E39:H43 B40:C40 A40:A43 B42:C43">
    <cfRule type="expression" dxfId="349" priority="10">
      <formula>$A2&gt;0</formula>
    </cfRule>
  </conditionalFormatting>
  <conditionalFormatting sqref="A11 A17 E17 A18:C19 E18:H19 A20 E20 A21:B22 G21:H23 E21:F24 A23:C26 A33:B33 D33 A34:C34 A39:C39 C41">
    <cfRule type="expression" dxfId="348" priority="85">
      <formula>$A11&gt;0</formula>
    </cfRule>
  </conditionalFormatting>
  <conditionalFormatting sqref="A27">
    <cfRule type="expression" dxfId="347" priority="11">
      <formula>$A27&gt;0</formula>
    </cfRule>
  </conditionalFormatting>
  <conditionalFormatting sqref="A29:A35">
    <cfRule type="expression" dxfId="346" priority="82">
      <formula>$A29&gt;0</formula>
    </cfRule>
  </conditionalFormatting>
  <conditionalFormatting sqref="A38">
    <cfRule type="expression" dxfId="345" priority="81">
      <formula>$A38&gt;0</formula>
    </cfRule>
  </conditionalFormatting>
  <conditionalFormatting sqref="A1:B1 A12:B16 A17:H17 A18:B19 A20:H20 A21:B26 A28:B34 A39:B39 B40 A40:A43 B42:B43">
    <cfRule type="expression" dxfId="344" priority="96">
      <formula>OR($A1="CR",$A1="ST" )</formula>
    </cfRule>
    <cfRule type="expression" dxfId="343" priority="95">
      <formula>OR($A1="R",$A1="T",$A1="C")</formula>
    </cfRule>
  </conditionalFormatting>
  <conditionalFormatting sqref="A36:B37">
    <cfRule type="expression" dxfId="342" priority="116">
      <formula>OR($A36="CR",$A36="ST" )</formula>
    </cfRule>
    <cfRule type="expression" dxfId="341" priority="115">
      <formula>OR($A36="R",$A36="T",$A36="C")</formula>
    </cfRule>
  </conditionalFormatting>
  <conditionalFormatting sqref="A1:C1">
    <cfRule type="expression" dxfId="340" priority="97">
      <formula>$A1&gt;0</formula>
    </cfRule>
  </conditionalFormatting>
  <conditionalFormatting sqref="A11:C11">
    <cfRule type="expression" dxfId="339" priority="87">
      <formula>OR($A11="CR",$A11="ST" )</formula>
    </cfRule>
    <cfRule type="expression" dxfId="338" priority="86">
      <formula>OR($A11="R",$A11="T",$A11="C")</formula>
    </cfRule>
  </conditionalFormatting>
  <conditionalFormatting sqref="A2:H2">
    <cfRule type="expression" dxfId="337" priority="5">
      <formula>OR($A2="R",$A2="T",$A2="C")</formula>
    </cfRule>
    <cfRule type="expression" dxfId="336" priority="6">
      <formula>OR($A2="CR",$A2="ST" )</formula>
    </cfRule>
  </conditionalFormatting>
  <conditionalFormatting sqref="A27:H27">
    <cfRule type="expression" dxfId="335" priority="12">
      <formula>OR($A27="R",$A27="T",$A27="C")</formula>
    </cfRule>
    <cfRule type="expression" dxfId="334" priority="13">
      <formula>OR($A27="CR",$A27="ST" )</formula>
    </cfRule>
  </conditionalFormatting>
  <conditionalFormatting sqref="A35:H35">
    <cfRule type="expression" dxfId="333" priority="83">
      <formula>OR($A35="R",$A35="T",$A35="C")</formula>
    </cfRule>
    <cfRule type="expression" dxfId="332" priority="84">
      <formula>OR($A35="CR",$A35="ST" )</formula>
    </cfRule>
  </conditionalFormatting>
  <conditionalFormatting sqref="A38:H38">
    <cfRule type="expression" dxfId="331" priority="66">
      <formula>OR($A38="CR",$A38="ST" )</formula>
    </cfRule>
    <cfRule type="expression" dxfId="330" priority="65">
      <formula>OR($A38="R",$A38="T",$A38="C")</formula>
    </cfRule>
  </conditionalFormatting>
  <conditionalFormatting sqref="C12:C16 E15:H16 C18:C19 E18:H19 G21:H23 E21:F26 C23:C26 G25:H26 E28:H28 C28:C32 E29:G33 E34:H34 C36:C37 E36:H37 C39:C43 E39:H43">
    <cfRule type="expression" dxfId="329" priority="118">
      <formula>OR($A12="CR",$A12="ST",$A12="R",$A12="C",$A12="T")</formula>
    </cfRule>
  </conditionalFormatting>
  <conditionalFormatting sqref="C41">
    <cfRule type="expression" dxfId="328" priority="2">
      <formula>OR($A41="R",$A41="T",$A41="C")</formula>
    </cfRule>
    <cfRule type="expression" dxfId="327" priority="3">
      <formula>OR($A41="CR",$A41="ST" )</formula>
    </cfRule>
  </conditionalFormatting>
  <conditionalFormatting sqref="D1 D18:D19 D39:D43">
    <cfRule type="cellIs" dxfId="326" priority="100" operator="equal">
      <formula>#REF!</formula>
    </cfRule>
  </conditionalFormatting>
  <conditionalFormatting sqref="D1 D18:D19">
    <cfRule type="cellIs" dxfId="325" priority="99" operator="equal">
      <formula>#REF!</formula>
    </cfRule>
  </conditionalFormatting>
  <conditionalFormatting sqref="D1">
    <cfRule type="cellIs" dxfId="324" priority="103" operator="equal">
      <formula>#REF!</formula>
    </cfRule>
    <cfRule type="cellIs" dxfId="323" priority="102" operator="equal">
      <formula>#REF!</formula>
    </cfRule>
    <cfRule type="cellIs" dxfId="322" priority="101" operator="equal">
      <formula>#REF!</formula>
    </cfRule>
    <cfRule type="cellIs" dxfId="321" priority="121" operator="equal">
      <formula>#REF!</formula>
    </cfRule>
    <cfRule type="cellIs" dxfId="320" priority="104" operator="equal">
      <formula>#REF!</formula>
    </cfRule>
    <cfRule type="cellIs" dxfId="319" priority="105" operator="equal">
      <formula>#REF!</formula>
    </cfRule>
    <cfRule type="cellIs" dxfId="318" priority="107" operator="equal">
      <formula>#REF!</formula>
    </cfRule>
    <cfRule type="cellIs" dxfId="317" priority="112" operator="equal">
      <formula>#REF!</formula>
    </cfRule>
    <cfRule type="cellIs" dxfId="316" priority="113" operator="equal">
      <formula>#REF!</formula>
    </cfRule>
    <cfRule type="cellIs" dxfId="315" priority="114" operator="equal">
      <formula>#REF!</formula>
    </cfRule>
    <cfRule type="cellIs" dxfId="314" priority="108" operator="equal">
      <formula>#REF!</formula>
    </cfRule>
    <cfRule type="cellIs" dxfId="313" priority="119" operator="equal">
      <formula>#REF!</formula>
    </cfRule>
    <cfRule type="cellIs" dxfId="312" priority="120" operator="equal">
      <formula>#REF!</formula>
    </cfRule>
  </conditionalFormatting>
  <conditionalFormatting sqref="D1:D2 D11:D16 D28:D34 D39:D1048576">
    <cfRule type="cellIs" dxfId="311" priority="4" operator="equal">
      <formula>"Positivo"</formula>
    </cfRule>
  </conditionalFormatting>
  <conditionalFormatting sqref="D1:D10 D18:D19 D39:D1048576">
    <cfRule type="cellIs" dxfId="310" priority="109" operator="equal">
      <formula>#REF!</formula>
    </cfRule>
    <cfRule type="cellIs" dxfId="309" priority="110" operator="equal">
      <formula>#REF!</formula>
    </cfRule>
    <cfRule type="cellIs" dxfId="308" priority="111" operator="equal">
      <formula>#REF!</formula>
    </cfRule>
  </conditionalFormatting>
  <conditionalFormatting sqref="D3:D10">
    <cfRule type="cellIs" dxfId="307" priority="9" operator="equal">
      <formula>#REF!</formula>
    </cfRule>
    <cfRule type="cellIs" dxfId="306" priority="8" operator="equal">
      <formula>#REF!</formula>
    </cfRule>
    <cfRule type="cellIs" dxfId="305" priority="7" operator="equal">
      <formula>#REF!</formula>
    </cfRule>
  </conditionalFormatting>
  <conditionalFormatting sqref="D11:D16 D18:D19 D21:D26 D28:D34 D39:D1048576 D36:D37 D1">
    <cfRule type="cellIs" dxfId="304" priority="70" operator="equal">
      <formula>"Negativo"</formula>
    </cfRule>
    <cfRule type="cellIs" dxfId="303" priority="67" operator="equal">
      <formula>"Non applicabile"</formula>
    </cfRule>
  </conditionalFormatting>
  <conditionalFormatting sqref="D12:D16 D18:D19 D21:D26 D28:D34 D39:D43 D36:D37">
    <cfRule type="cellIs" dxfId="302" priority="73" operator="equal">
      <formula>"Negativo;"</formula>
    </cfRule>
    <cfRule type="cellIs" dxfId="301" priority="72" operator="equal">
      <formula>"Non applicabile;"</formula>
    </cfRule>
    <cfRule type="cellIs" dxfId="300" priority="69" operator="equal">
      <formula>"Non apllicabile"</formula>
    </cfRule>
    <cfRule type="cellIs" dxfId="299" priority="74" operator="equal">
      <formula>"Positivo;"</formula>
    </cfRule>
  </conditionalFormatting>
  <conditionalFormatting sqref="D12:D16 D21:D26 D28:D34 D36:D37 D39:D43">
    <cfRule type="cellIs" dxfId="298" priority="80" operator="equal">
      <formula>#REF!</formula>
    </cfRule>
  </conditionalFormatting>
  <conditionalFormatting sqref="D12:D16 D21:D26 D28:D34 D36:D37 D41">
    <cfRule type="cellIs" dxfId="297" priority="76" operator="equal">
      <formula>#REF!</formula>
    </cfRule>
    <cfRule type="cellIs" dxfId="296" priority="78" operator="equal">
      <formula>#REF!</formula>
    </cfRule>
    <cfRule type="cellIs" dxfId="295" priority="79" operator="equal">
      <formula>#REF!</formula>
    </cfRule>
    <cfRule type="cellIs" dxfId="294" priority="77" operator="equal">
      <formula>#REF!</formula>
    </cfRule>
    <cfRule type="cellIs" dxfId="293" priority="75" operator="equal">
      <formula>#REF!</formula>
    </cfRule>
  </conditionalFormatting>
  <conditionalFormatting sqref="D18:D19 D21:D26 D36:D37 D12:D16 D28:D34 D39:D43">
    <cfRule type="cellIs" dxfId="292" priority="71" operator="equal">
      <formula>"Positivo"</formula>
    </cfRule>
  </conditionalFormatting>
  <conditionalFormatting sqref="D18:D19 D21:D26 D36:D37">
    <cfRule type="cellIs" dxfId="291" priority="68" operator="equal">
      <formula>"Positivo"</formula>
    </cfRule>
  </conditionalFormatting>
  <conditionalFormatting sqref="D18:D19">
    <cfRule type="cellIs" dxfId="290" priority="62" operator="equal">
      <formula>#REF!</formula>
    </cfRule>
    <cfRule type="cellIs" dxfId="289" priority="59" operator="equal">
      <formula>#REF!</formula>
    </cfRule>
    <cfRule type="cellIs" dxfId="288" priority="58" operator="equal">
      <formula>#REF!</formula>
    </cfRule>
    <cfRule type="cellIs" dxfId="287" priority="57" operator="equal">
      <formula>#REF!</formula>
    </cfRule>
    <cfRule type="cellIs" dxfId="286" priority="61" operator="equal">
      <formula>#REF!</formula>
    </cfRule>
    <cfRule type="cellIs" dxfId="285" priority="60" operator="equal">
      <formula>#REF!</formula>
    </cfRule>
  </conditionalFormatting>
  <conditionalFormatting sqref="D21:D26 D28:D34 D41">
    <cfRule type="cellIs" dxfId="284" priority="56" operator="equal">
      <formula>#REF!</formula>
    </cfRule>
    <cfRule type="cellIs" dxfId="283" priority="55" operator="equal">
      <formula>#REF!</formula>
    </cfRule>
    <cfRule type="cellIs" dxfId="282" priority="54" operator="equal">
      <formula>#REF!</formula>
    </cfRule>
    <cfRule type="cellIs" dxfId="281" priority="53" operator="equal">
      <formula>#REF!</formula>
    </cfRule>
    <cfRule type="cellIs" dxfId="280" priority="51" operator="equal">
      <formula>#REF!</formula>
    </cfRule>
    <cfRule type="cellIs" dxfId="279" priority="50" operator="equal">
      <formula>#REF!</formula>
    </cfRule>
    <cfRule type="cellIs" dxfId="278" priority="49" operator="equal">
      <formula>#REF!</formula>
    </cfRule>
    <cfRule type="cellIs" dxfId="277" priority="48" operator="equal">
      <formula>#REF!</formula>
    </cfRule>
    <cfRule type="cellIs" dxfId="276" priority="47" operator="equal">
      <formula>#REF!</formula>
    </cfRule>
    <cfRule type="cellIs" dxfId="275" priority="52" operator="equal">
      <formula>#REF!</formula>
    </cfRule>
  </conditionalFormatting>
  <conditionalFormatting sqref="D21:D26 D28:D34">
    <cfRule type="cellIs" dxfId="274" priority="46" operator="equal">
      <formula>#REF!</formula>
    </cfRule>
  </conditionalFormatting>
  <conditionalFormatting sqref="D24:D26 D18:D19 D1">
    <cfRule type="cellIs" dxfId="273" priority="98" operator="equal">
      <formula>#REF!</formula>
    </cfRule>
  </conditionalFormatting>
  <conditionalFormatting sqref="D33 C1 E1:H1 C34">
    <cfRule type="expression" dxfId="272" priority="94">
      <formula>OR($A1="CR",$A1="ST",$A1="R",$A1="C",$A1="T")</formula>
    </cfRule>
  </conditionalFormatting>
  <conditionalFormatting sqref="D36:D37">
    <cfRule type="cellIs" dxfId="271" priority="44" operator="equal">
      <formula>#REF!</formula>
    </cfRule>
    <cfRule type="cellIs" dxfId="270" priority="43" operator="equal">
      <formula>#REF!</formula>
    </cfRule>
    <cfRule type="cellIs" dxfId="269" priority="42" operator="equal">
      <formula>#REF!</formula>
    </cfRule>
    <cfRule type="cellIs" dxfId="268" priority="41" operator="equal">
      <formula>#REF!</formula>
    </cfRule>
    <cfRule type="cellIs" dxfId="267" priority="40" operator="equal">
      <formula>#REF!</formula>
    </cfRule>
    <cfRule type="cellIs" dxfId="266" priority="39" operator="equal">
      <formula>#REF!</formula>
    </cfRule>
    <cfRule type="cellIs" dxfId="265" priority="38" operator="equal">
      <formula>#REF!</formula>
    </cfRule>
    <cfRule type="cellIs" dxfId="264" priority="37" operator="equal">
      <formula>#REF!</formula>
    </cfRule>
    <cfRule type="cellIs" dxfId="263" priority="36" operator="equal">
      <formula>#REF!</formula>
    </cfRule>
    <cfRule type="cellIs" dxfId="262" priority="34" operator="equal">
      <formula>#REF!</formula>
    </cfRule>
    <cfRule type="cellIs" dxfId="261" priority="35" operator="equal">
      <formula>#REF!</formula>
    </cfRule>
    <cfRule type="cellIs" dxfId="260" priority="33" operator="equal">
      <formula>#REF!</formula>
    </cfRule>
  </conditionalFormatting>
  <conditionalFormatting sqref="D39:D43 D28:D34 D21:D23">
    <cfRule type="cellIs" dxfId="259" priority="45" operator="equal">
      <formula>#REF!</formula>
    </cfRule>
  </conditionalFormatting>
  <conditionalFormatting sqref="D39:D43">
    <cfRule type="cellIs" dxfId="258" priority="27" operator="equal">
      <formula>#REF!</formula>
    </cfRule>
    <cfRule type="cellIs" dxfId="257" priority="28" operator="equal">
      <formula>#REF!</formula>
    </cfRule>
    <cfRule type="cellIs" dxfId="256" priority="29" operator="equal">
      <formula>#REF!</formula>
    </cfRule>
    <cfRule type="cellIs" dxfId="255" priority="30" operator="equal">
      <formula>#REF!</formula>
    </cfRule>
    <cfRule type="cellIs" dxfId="254" priority="32" operator="equal">
      <formula>#REF!</formula>
    </cfRule>
    <cfRule type="cellIs" dxfId="253" priority="31" operator="equal">
      <formula>#REF!</formula>
    </cfRule>
    <cfRule type="cellIs" dxfId="252" priority="16" operator="equal">
      <formula>#REF!</formula>
    </cfRule>
    <cfRule type="cellIs" dxfId="251" priority="15" operator="equal">
      <formula>#REF!</formula>
    </cfRule>
    <cfRule type="cellIs" dxfId="250" priority="17" operator="equal">
      <formula>#REF!</formula>
    </cfRule>
    <cfRule type="cellIs" dxfId="249" priority="18" operator="equal">
      <formula>#REF!</formula>
    </cfRule>
    <cfRule type="cellIs" dxfId="248" priority="19" operator="equal">
      <formula>#REF!</formula>
    </cfRule>
    <cfRule type="cellIs" dxfId="247" priority="20" operator="equal">
      <formula>#REF!</formula>
    </cfRule>
    <cfRule type="cellIs" dxfId="246" priority="21" operator="equal">
      <formula>#REF!</formula>
    </cfRule>
    <cfRule type="cellIs" dxfId="245" priority="22" operator="equal">
      <formula>#REF!</formula>
    </cfRule>
    <cfRule type="cellIs" dxfId="244" priority="23" operator="equal">
      <formula>#REF!</formula>
    </cfRule>
    <cfRule type="cellIs" dxfId="243" priority="24" operator="equal">
      <formula>#REF!</formula>
    </cfRule>
    <cfRule type="cellIs" dxfId="242" priority="25" operator="equal">
      <formula>#REF!</formula>
    </cfRule>
    <cfRule type="cellIs" dxfId="241" priority="26" operator="equal">
      <formula>#REF!</formula>
    </cfRule>
  </conditionalFormatting>
  <conditionalFormatting sqref="D1:E1">
    <cfRule type="cellIs" dxfId="240" priority="106" operator="equal">
      <formula>#REF!</formula>
    </cfRule>
  </conditionalFormatting>
  <conditionalFormatting sqref="D12:H14">
    <cfRule type="expression" dxfId="239" priority="64">
      <formula>OR($A12="CR",$A12="ST",$A12="R",$A12="C",$A12="T")</formula>
    </cfRule>
    <cfRule type="expression" dxfId="238" priority="63">
      <formula>$A12&gt;0</formula>
    </cfRule>
  </conditionalFormatting>
  <conditionalFormatting sqref="E11">
    <cfRule type="expression" dxfId="237" priority="90">
      <formula>$A11&gt;0</formula>
    </cfRule>
  </conditionalFormatting>
  <conditionalFormatting sqref="E27">
    <cfRule type="expression" dxfId="236" priority="14">
      <formula>$A27&gt;0</formula>
    </cfRule>
  </conditionalFormatting>
  <conditionalFormatting sqref="E35">
    <cfRule type="expression" dxfId="235" priority="89">
      <formula>$A35&gt;0</formula>
    </cfRule>
  </conditionalFormatting>
  <conditionalFormatting sqref="E38">
    <cfRule type="expression" dxfId="234" priority="88">
      <formula>$A38&gt;0</formula>
    </cfRule>
  </conditionalFormatting>
  <conditionalFormatting sqref="E1:H1">
    <cfRule type="expression" dxfId="233" priority="93">
      <formula>$A1&gt;0</formula>
    </cfRule>
  </conditionalFormatting>
  <conditionalFormatting sqref="E11:H11">
    <cfRule type="expression" dxfId="232" priority="92">
      <formula>OR($A11="CR",$A11="ST" )</formula>
    </cfRule>
    <cfRule type="expression" dxfId="231" priority="91">
      <formula>OR($A11="R",$A11="T",$A11="C")</formula>
    </cfRule>
  </conditionalFormatting>
  <conditionalFormatting sqref="E25:H26 A36:C37 E36:H37">
    <cfRule type="expression" dxfId="230" priority="117">
      <formula>$A25&gt;0</formula>
    </cfRule>
  </conditionalFormatting>
  <conditionalFormatting sqref="G25">
    <cfRule type="expression" dxfId="229" priority="1">
      <formula>$A25&gt;0</formula>
    </cfRule>
  </conditionalFormatting>
  <dataValidations count="2">
    <dataValidation type="list" allowBlank="1" showInputMessage="1" showErrorMessage="1" sqref="D2:D10" xr:uid="{0A37A0A4-736B-4318-94A6-941D87DBC736}">
      <formula1>#REF!</formula1>
    </dataValidation>
    <dataValidation type="list" allowBlank="1" showInputMessage="1" showErrorMessage="1" sqref="D1 D11:D1048576" xr:uid="{E9C72A6C-F40F-4B48-BF64-A78C27C3E7FB}">
      <formula1>"Positivo,Negativo,Non applicabile,"</formula1>
    </dataValidation>
  </dataValidations>
  <pageMargins left="0.70866141732283472" right="0.70866141732283472" top="0.74803149606299213" bottom="0.74803149606299213" header="0.31496062992125984" footer="0.31496062992125984"/>
  <pageSetup paperSize="9" scale="10" fitToHeight="10" orientation="landscape" r:id="rId1"/>
  <headerFooter>
    <oddHeader>&amp;C&amp;F</oddHeader>
    <oddFooter>Pagina &amp;P</oddFooter>
  </headerFooter>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AB685-F9E6-4F97-9581-DE877E483075}">
  <dimension ref="A1:H75"/>
  <sheetViews>
    <sheetView topLeftCell="A25" zoomScale="57" zoomScaleNormal="57" workbookViewId="0">
      <selection activeCell="A27" sqref="A27:XFD27"/>
    </sheetView>
  </sheetViews>
  <sheetFormatPr defaultColWidth="40.453125" defaultRowHeight="106.4" customHeight="1"/>
  <cols>
    <col min="1" max="1" width="14.1796875" style="72" customWidth="1"/>
    <col min="2" max="2" width="53.81640625" style="72" customWidth="1"/>
    <col min="3" max="3" width="38.1796875" style="72" customWidth="1"/>
    <col min="4" max="4" width="12.54296875" style="72" customWidth="1"/>
    <col min="5" max="6" width="40.453125" style="72" customWidth="1"/>
    <col min="7" max="7" width="69.453125" style="72" customWidth="1"/>
    <col min="8" max="16384" width="40.453125" style="72"/>
  </cols>
  <sheetData>
    <row r="1" spans="1:8" s="84" customFormat="1" ht="62.15" customHeight="1">
      <c r="A1" s="248"/>
      <c r="B1" s="248" t="s">
        <v>80</v>
      </c>
      <c r="C1" s="248" t="s">
        <v>81</v>
      </c>
      <c r="D1" s="248" t="s">
        <v>82</v>
      </c>
      <c r="E1" s="248" t="s">
        <v>83</v>
      </c>
      <c r="F1" s="248" t="s">
        <v>84</v>
      </c>
      <c r="G1" s="248" t="s">
        <v>322</v>
      </c>
      <c r="H1" s="248" t="s">
        <v>323</v>
      </c>
    </row>
    <row r="2" spans="1:8" ht="38.9" customHeight="1">
      <c r="A2" s="249" t="s">
        <v>230</v>
      </c>
      <c r="B2" s="249" t="s">
        <v>324</v>
      </c>
      <c r="C2" s="250"/>
      <c r="D2" s="250"/>
      <c r="E2" s="251"/>
      <c r="F2" s="249"/>
      <c r="G2" s="250"/>
      <c r="H2" s="250"/>
    </row>
    <row r="3" spans="1:8" ht="355" customHeight="1">
      <c r="A3" s="252">
        <v>1</v>
      </c>
      <c r="B3" s="240" t="s">
        <v>325</v>
      </c>
      <c r="C3" s="240" t="s">
        <v>326</v>
      </c>
      <c r="D3" s="243"/>
      <c r="E3" s="240"/>
      <c r="F3" s="253"/>
      <c r="G3" s="243" t="s">
        <v>327</v>
      </c>
      <c r="H3" s="243"/>
    </row>
    <row r="4" spans="1:8" ht="166.5" customHeight="1">
      <c r="A4" s="85" t="s">
        <v>237</v>
      </c>
      <c r="B4" s="75" t="s">
        <v>328</v>
      </c>
      <c r="C4" s="75" t="s">
        <v>329</v>
      </c>
      <c r="D4" s="244"/>
      <c r="E4" s="75"/>
      <c r="F4" s="75"/>
      <c r="G4" s="75"/>
      <c r="H4" s="75"/>
    </row>
    <row r="5" spans="1:8" ht="146.5" customHeight="1">
      <c r="A5" s="85" t="s">
        <v>240</v>
      </c>
      <c r="B5" s="75" t="s">
        <v>330</v>
      </c>
      <c r="C5" s="75" t="s">
        <v>331</v>
      </c>
      <c r="D5" s="244"/>
      <c r="E5" s="75"/>
      <c r="F5" s="75"/>
      <c r="G5" s="75"/>
      <c r="H5" s="75"/>
    </row>
    <row r="6" spans="1:8" ht="106.4" customHeight="1">
      <c r="A6" s="85" t="s">
        <v>244</v>
      </c>
      <c r="B6" s="75" t="s">
        <v>332</v>
      </c>
      <c r="C6" s="75" t="s">
        <v>333</v>
      </c>
      <c r="D6" s="254"/>
      <c r="E6" s="75"/>
      <c r="F6" s="75"/>
      <c r="G6" s="75"/>
      <c r="H6" s="75"/>
    </row>
    <row r="7" spans="1:8" ht="106.4" customHeight="1">
      <c r="A7" s="86" t="s">
        <v>248</v>
      </c>
      <c r="B7" s="87" t="s">
        <v>334</v>
      </c>
      <c r="C7" s="88"/>
      <c r="D7" s="240"/>
      <c r="E7" s="236"/>
      <c r="F7" s="236"/>
      <c r="G7" s="235" t="s">
        <v>335</v>
      </c>
      <c r="H7" s="235"/>
    </row>
    <row r="8" spans="1:8" ht="106.4" customHeight="1">
      <c r="A8" s="86" t="s">
        <v>274</v>
      </c>
      <c r="B8" s="74" t="s">
        <v>336</v>
      </c>
      <c r="C8" s="74" t="s">
        <v>337</v>
      </c>
      <c r="D8" s="241"/>
      <c r="E8" s="74"/>
      <c r="F8" s="74"/>
      <c r="G8" s="74"/>
      <c r="H8" s="74"/>
    </row>
    <row r="9" spans="1:8" ht="147.65" customHeight="1">
      <c r="A9" s="86" t="s">
        <v>137</v>
      </c>
      <c r="B9" s="255" t="s">
        <v>338</v>
      </c>
      <c r="C9" s="240"/>
      <c r="D9" s="240"/>
      <c r="E9" s="240"/>
      <c r="F9" s="240"/>
      <c r="G9" s="240" t="s">
        <v>339</v>
      </c>
      <c r="H9" s="240"/>
    </row>
    <row r="10" spans="1:8" s="71" customFormat="1" ht="219" customHeight="1">
      <c r="A10" s="86" t="s">
        <v>140</v>
      </c>
      <c r="B10" s="256" t="s">
        <v>340</v>
      </c>
      <c r="C10" s="243" t="s">
        <v>341</v>
      </c>
      <c r="D10" s="240"/>
      <c r="E10" s="240"/>
      <c r="F10" s="240"/>
      <c r="G10" s="235" t="s">
        <v>342</v>
      </c>
      <c r="H10" s="243"/>
    </row>
    <row r="11" spans="1:8" ht="154.75" customHeight="1">
      <c r="A11" s="86" t="s">
        <v>143</v>
      </c>
      <c r="B11" s="257" t="s">
        <v>343</v>
      </c>
      <c r="C11" s="235" t="s">
        <v>344</v>
      </c>
      <c r="D11" s="240"/>
      <c r="E11" s="236"/>
      <c r="F11" s="236"/>
      <c r="G11" s="235" t="s">
        <v>345</v>
      </c>
      <c r="H11" s="235"/>
    </row>
    <row r="12" spans="1:8" ht="106.4" customHeight="1">
      <c r="A12" s="86" t="s">
        <v>244</v>
      </c>
      <c r="B12" s="82" t="s">
        <v>346</v>
      </c>
      <c r="C12" s="88" t="s">
        <v>347</v>
      </c>
      <c r="D12" s="240"/>
      <c r="E12" s="236"/>
      <c r="F12" s="236"/>
      <c r="G12" s="236"/>
      <c r="H12" s="236"/>
    </row>
    <row r="13" spans="1:8" ht="106.4" customHeight="1">
      <c r="A13" s="86" t="s">
        <v>248</v>
      </c>
      <c r="B13" s="75" t="s">
        <v>348</v>
      </c>
      <c r="C13" s="74" t="s">
        <v>349</v>
      </c>
      <c r="D13" s="240"/>
      <c r="E13" s="74"/>
      <c r="F13" s="74"/>
      <c r="G13" s="74"/>
      <c r="H13" s="74"/>
    </row>
    <row r="14" spans="1:8" ht="106.4" customHeight="1">
      <c r="A14" s="86" t="s">
        <v>350</v>
      </c>
      <c r="B14" s="89" t="s">
        <v>351</v>
      </c>
      <c r="C14" s="74" t="s">
        <v>349</v>
      </c>
      <c r="D14" s="241"/>
      <c r="E14" s="74"/>
      <c r="F14" s="74"/>
      <c r="G14" s="74"/>
      <c r="H14" s="74"/>
    </row>
    <row r="15" spans="1:8" ht="150.65" customHeight="1">
      <c r="A15" s="86" t="s">
        <v>352</v>
      </c>
      <c r="B15" s="257" t="s">
        <v>353</v>
      </c>
      <c r="C15" s="240"/>
      <c r="D15" s="240"/>
      <c r="E15" s="240"/>
      <c r="F15" s="240"/>
      <c r="G15" s="240"/>
      <c r="H15" s="240"/>
    </row>
    <row r="16" spans="1:8" ht="359.15" customHeight="1">
      <c r="A16" s="86" t="s">
        <v>354</v>
      </c>
      <c r="B16" s="89" t="s">
        <v>355</v>
      </c>
      <c r="C16" s="74" t="s">
        <v>349</v>
      </c>
      <c r="D16" s="90"/>
      <c r="E16" s="74"/>
      <c r="F16" s="74"/>
      <c r="G16" s="74"/>
      <c r="H16" s="74"/>
    </row>
    <row r="17" spans="1:8" ht="178" customHeight="1">
      <c r="A17" s="86" t="s">
        <v>274</v>
      </c>
      <c r="B17" s="244" t="s">
        <v>356</v>
      </c>
      <c r="C17" s="255" t="s">
        <v>357</v>
      </c>
      <c r="D17" s="240"/>
      <c r="E17" s="240"/>
      <c r="F17" s="240"/>
      <c r="G17" s="240"/>
      <c r="H17" s="240"/>
    </row>
    <row r="18" spans="1:8" ht="106.4" customHeight="1">
      <c r="A18" s="86" t="s">
        <v>296</v>
      </c>
      <c r="B18" s="240" t="s">
        <v>358</v>
      </c>
      <c r="C18" s="236" t="s">
        <v>359</v>
      </c>
      <c r="D18" s="240"/>
      <c r="E18" s="236"/>
      <c r="F18" s="236"/>
      <c r="G18" s="235" t="s">
        <v>360</v>
      </c>
      <c r="H18" s="236"/>
    </row>
    <row r="19" spans="1:8" ht="409.5">
      <c r="A19" s="86" t="s">
        <v>361</v>
      </c>
      <c r="B19" s="240" t="s">
        <v>362</v>
      </c>
      <c r="C19" s="236" t="s">
        <v>363</v>
      </c>
      <c r="D19" s="240"/>
      <c r="E19" s="236"/>
      <c r="F19" s="236"/>
      <c r="G19" s="235" t="s">
        <v>364</v>
      </c>
      <c r="H19" s="236"/>
    </row>
    <row r="20" spans="1:8" ht="106.4" customHeight="1">
      <c r="A20" s="86" t="s">
        <v>365</v>
      </c>
      <c r="B20" s="82" t="s">
        <v>366</v>
      </c>
      <c r="C20" s="91"/>
      <c r="D20" s="82"/>
      <c r="E20" s="91"/>
      <c r="F20" s="91"/>
      <c r="G20" s="91"/>
      <c r="H20" s="91"/>
    </row>
    <row r="21" spans="1:8" ht="106.4" customHeight="1">
      <c r="A21" s="252" t="s">
        <v>367</v>
      </c>
      <c r="B21" s="240" t="s">
        <v>368</v>
      </c>
      <c r="C21" s="244"/>
      <c r="D21" s="240"/>
      <c r="E21" s="240"/>
      <c r="F21" s="240"/>
      <c r="G21" s="240"/>
      <c r="H21" s="74"/>
    </row>
    <row r="22" spans="1:8" ht="106.4" customHeight="1">
      <c r="A22" s="86" t="s">
        <v>369</v>
      </c>
      <c r="B22" s="74" t="s">
        <v>370</v>
      </c>
      <c r="C22" s="75"/>
      <c r="D22" s="241"/>
      <c r="E22" s="74"/>
      <c r="F22" s="74"/>
      <c r="G22" s="74" t="s">
        <v>371</v>
      </c>
      <c r="H22" s="74"/>
    </row>
    <row r="23" spans="1:8" ht="106.4" customHeight="1">
      <c r="A23" s="252" t="s">
        <v>372</v>
      </c>
      <c r="B23" s="240" t="s">
        <v>373</v>
      </c>
      <c r="C23" s="236"/>
      <c r="D23" s="240"/>
      <c r="E23" s="236"/>
      <c r="F23" s="92"/>
      <c r="G23" s="235" t="s">
        <v>374</v>
      </c>
      <c r="H23" s="93"/>
    </row>
    <row r="24" spans="1:8" ht="106.4" customHeight="1">
      <c r="A24" s="86" t="s">
        <v>375</v>
      </c>
      <c r="B24" s="82" t="s">
        <v>376</v>
      </c>
      <c r="C24" s="91" t="s">
        <v>377</v>
      </c>
      <c r="D24" s="82"/>
      <c r="E24" s="91"/>
      <c r="F24" s="91"/>
      <c r="G24" s="94" t="s">
        <v>378</v>
      </c>
      <c r="H24" s="243"/>
    </row>
    <row r="25" spans="1:8" ht="106.4" customHeight="1">
      <c r="A25" s="86" t="s">
        <v>379</v>
      </c>
      <c r="B25" s="240" t="s">
        <v>380</v>
      </c>
      <c r="C25" s="235" t="s">
        <v>381</v>
      </c>
      <c r="D25" s="240"/>
      <c r="E25" s="236"/>
      <c r="F25" s="236"/>
      <c r="G25" s="240" t="s">
        <v>382</v>
      </c>
      <c r="H25" s="243"/>
    </row>
    <row r="26" spans="1:8" ht="106.4" customHeight="1">
      <c r="A26" s="85" t="s">
        <v>383</v>
      </c>
      <c r="B26" s="244" t="s">
        <v>384</v>
      </c>
      <c r="C26" s="235" t="s">
        <v>385</v>
      </c>
      <c r="D26" s="240"/>
      <c r="E26" s="236"/>
      <c r="F26" s="236"/>
      <c r="G26" s="235"/>
      <c r="H26" s="235"/>
    </row>
    <row r="27" spans="1:8" ht="172.5" customHeight="1">
      <c r="A27" s="86" t="s">
        <v>386</v>
      </c>
      <c r="B27" s="240" t="s">
        <v>387</v>
      </c>
      <c r="C27" s="235" t="s">
        <v>388</v>
      </c>
      <c r="D27" s="240"/>
      <c r="E27" s="236"/>
      <c r="F27" s="236"/>
      <c r="G27" s="246"/>
      <c r="H27" s="246"/>
    </row>
    <row r="28" spans="1:8" ht="106.4" customHeight="1">
      <c r="A28" s="86" t="s">
        <v>389</v>
      </c>
      <c r="B28" s="244" t="s">
        <v>390</v>
      </c>
      <c r="C28" s="235" t="s">
        <v>391</v>
      </c>
      <c r="D28" s="240"/>
      <c r="E28" s="236"/>
      <c r="F28" s="236"/>
      <c r="G28" s="235" t="s">
        <v>392</v>
      </c>
      <c r="H28" s="235"/>
    </row>
    <row r="29" spans="1:8" ht="106.4" customHeight="1">
      <c r="A29" s="86" t="s">
        <v>393</v>
      </c>
      <c r="B29" s="244" t="s">
        <v>394</v>
      </c>
      <c r="C29" s="235"/>
      <c r="D29" s="240"/>
      <c r="E29" s="236"/>
      <c r="F29" s="236"/>
      <c r="G29" s="236"/>
      <c r="H29" s="236"/>
    </row>
    <row r="30" spans="1:8" ht="46.4" customHeight="1">
      <c r="A30" s="237" t="s">
        <v>232</v>
      </c>
      <c r="B30" s="237" t="s">
        <v>395</v>
      </c>
      <c r="C30" s="238"/>
      <c r="D30" s="238"/>
      <c r="E30" s="239"/>
      <c r="F30" s="237"/>
      <c r="G30" s="238"/>
      <c r="H30" s="238"/>
    </row>
    <row r="31" spans="1:8" ht="147.65" customHeight="1">
      <c r="A31" s="245" t="s">
        <v>1</v>
      </c>
      <c r="B31" s="240" t="s">
        <v>396</v>
      </c>
      <c r="C31" s="240"/>
      <c r="D31" s="240"/>
      <c r="E31" s="240"/>
      <c r="F31" s="240"/>
      <c r="G31" s="240"/>
      <c r="H31" s="240"/>
    </row>
    <row r="32" spans="1:8" ht="106.4" customHeight="1">
      <c r="A32" s="86" t="s">
        <v>237</v>
      </c>
      <c r="B32" s="74" t="s">
        <v>397</v>
      </c>
      <c r="C32" s="74" t="s">
        <v>398</v>
      </c>
      <c r="D32" s="240"/>
      <c r="E32" s="74"/>
      <c r="F32" s="74"/>
      <c r="G32" s="74"/>
      <c r="H32" s="74"/>
    </row>
    <row r="33" spans="1:8" ht="106.4" customHeight="1">
      <c r="A33" s="86" t="s">
        <v>240</v>
      </c>
      <c r="B33" s="74" t="s">
        <v>399</v>
      </c>
      <c r="C33" s="75" t="s">
        <v>400</v>
      </c>
      <c r="D33" s="240"/>
      <c r="E33" s="74"/>
      <c r="F33" s="74"/>
      <c r="G33" s="74"/>
      <c r="H33" s="74"/>
    </row>
    <row r="34" spans="1:8" ht="106.4" customHeight="1">
      <c r="A34" s="86" t="s">
        <v>244</v>
      </c>
      <c r="B34" s="74" t="s">
        <v>401</v>
      </c>
      <c r="C34" s="74"/>
      <c r="D34" s="240"/>
      <c r="E34" s="74"/>
      <c r="F34" s="74"/>
      <c r="G34" s="74"/>
      <c r="H34" s="74"/>
    </row>
    <row r="35" spans="1:8" ht="106.4" customHeight="1">
      <c r="A35" s="86" t="s">
        <v>248</v>
      </c>
      <c r="B35" s="74" t="s">
        <v>402</v>
      </c>
      <c r="C35" s="74" t="s">
        <v>403</v>
      </c>
      <c r="D35" s="240"/>
      <c r="E35" s="74"/>
      <c r="F35" s="74"/>
      <c r="G35" s="74"/>
      <c r="H35" s="74"/>
    </row>
    <row r="36" spans="1:8" ht="46.4" customHeight="1">
      <c r="A36" s="237" t="s">
        <v>252</v>
      </c>
      <c r="B36" s="237" t="s">
        <v>404</v>
      </c>
      <c r="C36" s="238"/>
      <c r="D36" s="238"/>
      <c r="E36" s="239"/>
      <c r="F36" s="237"/>
      <c r="G36" s="238"/>
      <c r="H36" s="238"/>
    </row>
    <row r="37" spans="1:8" s="95" customFormat="1" ht="58.4" customHeight="1">
      <c r="A37" s="253">
        <v>1</v>
      </c>
      <c r="B37" s="253" t="s">
        <v>405</v>
      </c>
      <c r="C37" s="243"/>
      <c r="D37" s="243"/>
      <c r="E37" s="243"/>
      <c r="F37" s="243"/>
      <c r="G37" s="243"/>
      <c r="H37" s="243"/>
    </row>
    <row r="38" spans="1:8" ht="56.25" customHeight="1">
      <c r="A38" s="96" t="s">
        <v>406</v>
      </c>
      <c r="B38" s="74" t="s">
        <v>407</v>
      </c>
      <c r="C38" s="258"/>
      <c r="D38" s="258"/>
      <c r="E38" s="258"/>
      <c r="F38" s="258"/>
      <c r="G38" s="259" t="s">
        <v>408</v>
      </c>
      <c r="H38" s="258"/>
    </row>
    <row r="39" spans="1:8" ht="56.25" customHeight="1">
      <c r="A39" s="96" t="s">
        <v>409</v>
      </c>
      <c r="B39" s="74" t="s">
        <v>410</v>
      </c>
      <c r="C39" s="258"/>
      <c r="D39" s="258"/>
      <c r="E39" s="258"/>
      <c r="F39" s="258"/>
      <c r="G39" s="258"/>
      <c r="H39" s="258"/>
    </row>
    <row r="40" spans="1:8" s="97" customFormat="1" ht="56.25" customHeight="1">
      <c r="A40" s="96" t="s">
        <v>411</v>
      </c>
      <c r="B40" s="74" t="s">
        <v>412</v>
      </c>
      <c r="C40" s="258"/>
      <c r="D40" s="258"/>
      <c r="E40" s="258"/>
      <c r="F40" s="258"/>
      <c r="G40" s="258"/>
      <c r="H40" s="258"/>
    </row>
    <row r="41" spans="1:8" s="97" customFormat="1" ht="56.25" customHeight="1">
      <c r="A41" s="96" t="s">
        <v>413</v>
      </c>
      <c r="B41" s="74" t="s">
        <v>414</v>
      </c>
      <c r="C41" s="258"/>
      <c r="D41" s="258"/>
      <c r="E41" s="258"/>
      <c r="F41" s="258"/>
      <c r="G41" s="258"/>
      <c r="H41" s="258"/>
    </row>
    <row r="42" spans="1:8" s="97" customFormat="1" ht="56.25" customHeight="1">
      <c r="A42" s="96" t="s">
        <v>415</v>
      </c>
      <c r="B42" s="74" t="s">
        <v>416</v>
      </c>
      <c r="C42" s="258"/>
      <c r="D42" s="258"/>
      <c r="E42" s="258"/>
      <c r="F42" s="258"/>
      <c r="G42" s="258"/>
      <c r="H42" s="258"/>
    </row>
    <row r="43" spans="1:8" s="97" customFormat="1" ht="56.25" customHeight="1">
      <c r="A43" s="96" t="s">
        <v>417</v>
      </c>
      <c r="B43" s="74" t="s">
        <v>418</v>
      </c>
      <c r="C43" s="258"/>
      <c r="D43" s="258"/>
      <c r="E43" s="258"/>
      <c r="F43" s="258"/>
      <c r="G43" s="258"/>
      <c r="H43" s="258"/>
    </row>
    <row r="44" spans="1:8" s="97" customFormat="1" ht="56.25" customHeight="1">
      <c r="A44" s="96" t="s">
        <v>419</v>
      </c>
      <c r="B44" s="74" t="s">
        <v>420</v>
      </c>
      <c r="C44" s="258"/>
      <c r="D44" s="258"/>
      <c r="E44" s="258"/>
      <c r="F44" s="258"/>
      <c r="G44" s="258"/>
      <c r="H44" s="258"/>
    </row>
    <row r="45" spans="1:8" s="97" customFormat="1" ht="56.25" customHeight="1">
      <c r="A45" s="96" t="s">
        <v>421</v>
      </c>
      <c r="B45" s="74" t="s">
        <v>422</v>
      </c>
      <c r="C45" s="258"/>
      <c r="D45" s="258"/>
      <c r="E45" s="258"/>
      <c r="F45" s="258"/>
      <c r="G45" s="258"/>
      <c r="H45" s="258"/>
    </row>
    <row r="46" spans="1:8" s="97" customFormat="1" ht="56.25" customHeight="1">
      <c r="A46" s="96" t="s">
        <v>423</v>
      </c>
      <c r="B46" s="74" t="s">
        <v>424</v>
      </c>
      <c r="C46" s="258"/>
      <c r="D46" s="258"/>
      <c r="E46" s="258"/>
      <c r="F46" s="258"/>
      <c r="G46" s="258"/>
      <c r="H46" s="258"/>
    </row>
    <row r="47" spans="1:8" ht="56.25" customHeight="1">
      <c r="A47" s="96" t="s">
        <v>425</v>
      </c>
      <c r="B47" s="74" t="s">
        <v>426</v>
      </c>
      <c r="C47" s="258"/>
      <c r="D47" s="258"/>
      <c r="E47" s="258"/>
      <c r="F47" s="258"/>
      <c r="G47" s="260"/>
      <c r="H47" s="258"/>
    </row>
    <row r="48" spans="1:8" s="97" customFormat="1" ht="168">
      <c r="A48" s="96" t="s">
        <v>427</v>
      </c>
      <c r="B48" s="98" t="s">
        <v>428</v>
      </c>
      <c r="C48" s="98"/>
      <c r="D48" s="258"/>
      <c r="E48" s="258"/>
      <c r="F48" s="258"/>
      <c r="G48" s="99"/>
      <c r="H48" s="99"/>
    </row>
    <row r="49" spans="1:8" s="97" customFormat="1" ht="70">
      <c r="A49" s="96" t="s">
        <v>429</v>
      </c>
      <c r="B49" s="98" t="s">
        <v>430</v>
      </c>
      <c r="C49" s="98"/>
      <c r="D49" s="258"/>
      <c r="E49" s="258"/>
      <c r="F49" s="258"/>
      <c r="G49" s="96"/>
      <c r="H49" s="96"/>
    </row>
    <row r="50" spans="1:8" s="97" customFormat="1" ht="56">
      <c r="A50" s="96" t="s">
        <v>431</v>
      </c>
      <c r="B50" s="98" t="s">
        <v>432</v>
      </c>
      <c r="C50" s="98"/>
      <c r="D50" s="258"/>
      <c r="E50" s="258"/>
      <c r="F50" s="258"/>
      <c r="G50" s="96"/>
      <c r="H50" s="96"/>
    </row>
    <row r="51" spans="1:8" s="97" customFormat="1" ht="266">
      <c r="A51" s="96" t="s">
        <v>433</v>
      </c>
      <c r="B51" s="98" t="s">
        <v>434</v>
      </c>
      <c r="C51" s="98"/>
      <c r="D51" s="258"/>
      <c r="E51" s="258"/>
      <c r="F51" s="258"/>
      <c r="G51" s="96"/>
      <c r="H51" s="96"/>
    </row>
    <row r="52" spans="1:8" ht="56.25" customHeight="1">
      <c r="A52" s="96" t="s">
        <v>435</v>
      </c>
      <c r="B52" s="74" t="s">
        <v>436</v>
      </c>
      <c r="C52" s="258"/>
      <c r="D52" s="258"/>
      <c r="E52" s="258"/>
      <c r="F52" s="258"/>
      <c r="G52" s="258"/>
      <c r="H52" s="258"/>
    </row>
    <row r="53" spans="1:8" s="97" customFormat="1" ht="56">
      <c r="A53" s="96" t="s">
        <v>437</v>
      </c>
      <c r="B53" s="98" t="s">
        <v>438</v>
      </c>
      <c r="C53" s="98"/>
      <c r="D53" s="258"/>
      <c r="E53" s="258"/>
      <c r="F53" s="258"/>
      <c r="G53" s="99"/>
      <c r="H53" s="99"/>
    </row>
    <row r="54" spans="1:8" s="97" customFormat="1" ht="42">
      <c r="A54" s="96" t="s">
        <v>439</v>
      </c>
      <c r="B54" s="98" t="s">
        <v>440</v>
      </c>
      <c r="C54" s="98"/>
      <c r="D54" s="258"/>
      <c r="E54" s="258"/>
      <c r="F54" s="258"/>
      <c r="G54" s="96"/>
      <c r="H54" s="96"/>
    </row>
    <row r="55" spans="1:8" s="97" customFormat="1" ht="58">
      <c r="A55" s="96" t="s">
        <v>441</v>
      </c>
      <c r="B55" s="100" t="s">
        <v>442</v>
      </c>
      <c r="C55" s="98"/>
      <c r="D55" s="258"/>
      <c r="E55" s="258"/>
      <c r="F55" s="258"/>
      <c r="G55" s="96"/>
      <c r="H55" s="96"/>
    </row>
    <row r="56" spans="1:8" s="97" customFormat="1" ht="43.5">
      <c r="A56" s="96" t="s">
        <v>443</v>
      </c>
      <c r="B56" s="100" t="s">
        <v>444</v>
      </c>
      <c r="C56" s="98"/>
      <c r="D56" s="258"/>
      <c r="E56" s="258"/>
      <c r="F56" s="258"/>
      <c r="G56" s="96"/>
      <c r="H56" s="96"/>
    </row>
    <row r="57" spans="1:8" s="97" customFormat="1" ht="78" customHeight="1">
      <c r="A57" s="96" t="s">
        <v>445</v>
      </c>
      <c r="B57" s="100" t="s">
        <v>446</v>
      </c>
      <c r="C57" s="98"/>
      <c r="D57" s="258"/>
      <c r="E57" s="258"/>
      <c r="F57" s="258"/>
      <c r="G57" s="96"/>
      <c r="H57" s="96"/>
    </row>
    <row r="58" spans="1:8" s="97" customFormat="1" ht="42">
      <c r="A58" s="96" t="s">
        <v>447</v>
      </c>
      <c r="B58" s="98" t="s">
        <v>448</v>
      </c>
      <c r="C58" s="98"/>
      <c r="D58" s="258"/>
      <c r="E58" s="258"/>
      <c r="F58" s="258"/>
      <c r="G58" s="96"/>
      <c r="H58" s="96"/>
    </row>
    <row r="59" spans="1:8" s="97" customFormat="1" ht="42">
      <c r="A59" s="96" t="s">
        <v>449</v>
      </c>
      <c r="B59" s="98" t="s">
        <v>450</v>
      </c>
      <c r="C59" s="98"/>
      <c r="D59" s="258"/>
      <c r="E59" s="258"/>
      <c r="F59" s="258"/>
      <c r="G59" s="96"/>
      <c r="H59" s="96"/>
    </row>
    <row r="60" spans="1:8" s="97" customFormat="1" ht="56">
      <c r="A60" s="96" t="s">
        <v>451</v>
      </c>
      <c r="B60" s="98" t="s">
        <v>452</v>
      </c>
      <c r="C60" s="98"/>
      <c r="D60" s="258"/>
      <c r="E60" s="258"/>
      <c r="F60" s="258"/>
      <c r="G60" s="96"/>
      <c r="H60" s="96"/>
    </row>
    <row r="61" spans="1:8" s="97" customFormat="1" ht="28">
      <c r="A61" s="96" t="s">
        <v>453</v>
      </c>
      <c r="B61" s="98" t="s">
        <v>454</v>
      </c>
      <c r="C61" s="98"/>
      <c r="D61" s="258"/>
      <c r="E61" s="258"/>
      <c r="F61" s="258"/>
      <c r="G61" s="96"/>
      <c r="H61" s="96"/>
    </row>
    <row r="62" spans="1:8" s="97" customFormat="1" ht="28">
      <c r="A62" s="96" t="s">
        <v>455</v>
      </c>
      <c r="B62" s="98" t="s">
        <v>456</v>
      </c>
      <c r="C62" s="98"/>
      <c r="D62" s="258"/>
      <c r="E62" s="258"/>
      <c r="F62" s="258"/>
      <c r="G62" s="96"/>
      <c r="H62" s="96"/>
    </row>
    <row r="63" spans="1:8" s="97" customFormat="1" ht="42">
      <c r="A63" s="96" t="s">
        <v>457</v>
      </c>
      <c r="B63" s="98" t="s">
        <v>458</v>
      </c>
      <c r="C63" s="98"/>
      <c r="D63" s="258"/>
      <c r="E63" s="258"/>
      <c r="F63" s="258"/>
      <c r="G63" s="96"/>
      <c r="H63" s="96"/>
    </row>
    <row r="64" spans="1:8" s="97" customFormat="1" ht="56">
      <c r="A64" s="96" t="s">
        <v>459</v>
      </c>
      <c r="B64" s="98" t="s">
        <v>460</v>
      </c>
      <c r="C64" s="98"/>
      <c r="D64" s="258"/>
      <c r="E64" s="258"/>
      <c r="F64" s="258"/>
      <c r="G64" s="96"/>
      <c r="H64" s="96"/>
    </row>
    <row r="65" spans="1:8" s="97" customFormat="1" ht="28">
      <c r="A65" s="96" t="s">
        <v>461</v>
      </c>
      <c r="B65" s="98" t="s">
        <v>462</v>
      </c>
      <c r="C65" s="98"/>
      <c r="D65" s="258"/>
      <c r="E65" s="258"/>
      <c r="F65" s="258"/>
      <c r="G65" s="96"/>
      <c r="H65" s="96"/>
    </row>
    <row r="66" spans="1:8" s="95" customFormat="1" ht="58.4" customHeight="1">
      <c r="A66" s="101" t="s">
        <v>237</v>
      </c>
      <c r="B66" s="261" t="s">
        <v>463</v>
      </c>
      <c r="C66" s="262"/>
      <c r="D66" s="243"/>
      <c r="E66" s="243"/>
      <c r="F66" s="243"/>
      <c r="G66" s="243"/>
      <c r="H66" s="243"/>
    </row>
    <row r="67" spans="1:8" s="95" customFormat="1" ht="58.4" customHeight="1">
      <c r="A67" s="263" t="s">
        <v>464</v>
      </c>
      <c r="B67" s="243" t="s">
        <v>465</v>
      </c>
      <c r="C67" s="243"/>
      <c r="D67" s="243"/>
      <c r="E67" s="243"/>
      <c r="F67" s="243"/>
      <c r="G67" s="243"/>
      <c r="H67" s="243"/>
    </row>
    <row r="68" spans="1:8" ht="66" customHeight="1">
      <c r="A68" s="253">
        <v>3</v>
      </c>
      <c r="B68" s="253" t="s">
        <v>466</v>
      </c>
      <c r="C68" s="258"/>
      <c r="D68" s="258"/>
      <c r="E68" s="258"/>
      <c r="F68" s="258"/>
      <c r="G68" s="258"/>
      <c r="H68" s="258"/>
    </row>
    <row r="69" spans="1:8" ht="106.4" customHeight="1">
      <c r="A69" s="96" t="s">
        <v>467</v>
      </c>
      <c r="B69" s="240" t="s">
        <v>468</v>
      </c>
      <c r="C69" s="258"/>
      <c r="D69" s="258"/>
      <c r="E69" s="258"/>
      <c r="F69" s="258"/>
      <c r="G69" s="259" t="s">
        <v>469</v>
      </c>
      <c r="H69" s="258"/>
    </row>
    <row r="70" spans="1:8" ht="106.4" customHeight="1">
      <c r="A70" s="96" t="s">
        <v>470</v>
      </c>
      <c r="B70" s="241" t="s">
        <v>471</v>
      </c>
      <c r="C70" s="241" t="s">
        <v>472</v>
      </c>
      <c r="D70" s="264"/>
      <c r="E70" s="264"/>
      <c r="F70" s="264"/>
      <c r="G70" s="264"/>
      <c r="H70" s="264"/>
    </row>
    <row r="71" spans="1:8" ht="106.4" customHeight="1">
      <c r="A71" s="96" t="s">
        <v>473</v>
      </c>
      <c r="B71" s="241" t="s">
        <v>474</v>
      </c>
      <c r="C71" s="241"/>
      <c r="D71" s="264"/>
      <c r="E71" s="264"/>
      <c r="F71" s="264"/>
      <c r="G71" s="265" t="s">
        <v>475</v>
      </c>
      <c r="H71" s="264"/>
    </row>
    <row r="72" spans="1:8" ht="106.4" customHeight="1">
      <c r="A72" s="258">
        <v>4</v>
      </c>
      <c r="B72" s="266" t="s">
        <v>476</v>
      </c>
      <c r="C72" s="258"/>
      <c r="D72" s="258"/>
      <c r="E72" s="258"/>
      <c r="F72" s="258"/>
      <c r="G72" s="258"/>
      <c r="H72" s="258"/>
    </row>
    <row r="73" spans="1:8" s="71" customFormat="1" ht="154" customHeight="1">
      <c r="A73" s="96" t="s">
        <v>99</v>
      </c>
      <c r="B73" s="74" t="s">
        <v>477</v>
      </c>
      <c r="C73" s="267" t="s">
        <v>478</v>
      </c>
      <c r="D73" s="240"/>
      <c r="E73" s="240"/>
      <c r="F73" s="240"/>
      <c r="G73" s="267" t="s">
        <v>479</v>
      </c>
      <c r="H73" s="267"/>
    </row>
    <row r="74" spans="1:8" s="71" customFormat="1" ht="102" customHeight="1">
      <c r="A74" s="96" t="s">
        <v>103</v>
      </c>
      <c r="B74" s="74" t="s">
        <v>480</v>
      </c>
      <c r="C74" s="259" t="s">
        <v>478</v>
      </c>
      <c r="D74" s="240"/>
      <c r="E74" s="244"/>
      <c r="F74" s="240"/>
      <c r="G74" s="259" t="s">
        <v>478</v>
      </c>
      <c r="H74" s="259"/>
    </row>
    <row r="75" spans="1:8" s="71" customFormat="1" ht="102" customHeight="1">
      <c r="A75" s="96" t="s">
        <v>107</v>
      </c>
      <c r="B75" s="74" t="s">
        <v>481</v>
      </c>
      <c r="C75" s="259" t="s">
        <v>478</v>
      </c>
      <c r="D75" s="240"/>
      <c r="E75" s="244"/>
      <c r="F75" s="240"/>
      <c r="G75" s="259" t="s">
        <v>482</v>
      </c>
      <c r="H75" s="259"/>
    </row>
  </sheetData>
  <conditionalFormatting sqref="A37:A71 E2:H3 A3 A4:B29 A30:H30 A31:B35">
    <cfRule type="expression" dxfId="228" priority="79">
      <formula>OR($A2="R",$A2="T",$A2="C")</formula>
    </cfRule>
  </conditionalFormatting>
  <conditionalFormatting sqref="A68 A73:B75">
    <cfRule type="expression" dxfId="227" priority="42">
      <formula>OR($A68="R",$A68="T",$A68="C")</formula>
    </cfRule>
    <cfRule type="expression" dxfId="226" priority="43">
      <formula>OR($A68="CR",$A68="ST" )</formula>
    </cfRule>
  </conditionalFormatting>
  <conditionalFormatting sqref="A1:B1">
    <cfRule type="expression" dxfId="225" priority="108">
      <formula>OR($A1="CR",$A1="ST" )</formula>
    </cfRule>
    <cfRule type="expression" dxfId="224" priority="107">
      <formula>OR($A1="R",$A1="T",$A1="C")</formula>
    </cfRule>
  </conditionalFormatting>
  <conditionalFormatting sqref="A23:B26 A31:C35 E31:H35">
    <cfRule type="expression" dxfId="223" priority="1">
      <formula>$A23&gt;0</formula>
    </cfRule>
  </conditionalFormatting>
  <conditionalFormatting sqref="A1:C1 A2:A3 E2:E3 A4:C6 E4:H6 A7:B7 A8:A19 B18:B19 A20:B20 A21:C22 E21:H22 B27:B29 A27:A30 A36:A71 B54:C65">
    <cfRule type="expression" dxfId="222" priority="109">
      <formula>$A1&gt;0</formula>
    </cfRule>
  </conditionalFormatting>
  <conditionalFormatting sqref="A2:C2">
    <cfRule type="expression" dxfId="221" priority="101">
      <formula>OR($A2="CR",$A2="ST" )</formula>
    </cfRule>
    <cfRule type="expression" dxfId="220" priority="100">
      <formula>OR($A2="R",$A2="T",$A2="C")</formula>
    </cfRule>
  </conditionalFormatting>
  <conditionalFormatting sqref="A36:H37">
    <cfRule type="expression" dxfId="219" priority="44">
      <formula>OR($A36="R",$A36="T",$A36="C")</formula>
    </cfRule>
    <cfRule type="expression" dxfId="218" priority="45">
      <formula>OR($A36="CR",$A36="ST" )</formula>
    </cfRule>
  </conditionalFormatting>
  <conditionalFormatting sqref="B3:B20">
    <cfRule type="expression" dxfId="217" priority="131">
      <formula>OR(#REF!="CR",#REF!="ST" )</formula>
    </cfRule>
    <cfRule type="expression" dxfId="216" priority="130">
      <formula>OR(#REF!="R",#REF!="T",#REF!="C")</formula>
    </cfRule>
  </conditionalFormatting>
  <conditionalFormatting sqref="B26 B31">
    <cfRule type="expression" dxfId="215" priority="16">
      <formula>OR(#REF!="CR",#REF!="ST",#REF!="R",#REF!="C",#REF!="T")</formula>
    </cfRule>
  </conditionalFormatting>
  <conditionalFormatting sqref="B38:B47">
    <cfRule type="expression" dxfId="214" priority="66">
      <formula>$A38&gt;0</formula>
    </cfRule>
  </conditionalFormatting>
  <conditionalFormatting sqref="B38:B65">
    <cfRule type="expression" dxfId="213" priority="19">
      <formula>OR($A38="R",$A38="T",$A38="C")</formula>
    </cfRule>
    <cfRule type="expression" dxfId="212" priority="20">
      <formula>OR($A38="CR",$A38="ST" )</formula>
    </cfRule>
  </conditionalFormatting>
  <conditionalFormatting sqref="B52:B53 A73:C75">
    <cfRule type="expression" dxfId="211" priority="21">
      <formula>$A52&gt;0</formula>
    </cfRule>
  </conditionalFormatting>
  <conditionalFormatting sqref="B68:B71">
    <cfRule type="expression" dxfId="210" priority="50">
      <formula>OR($A68="CR",$A68="ST" )</formula>
    </cfRule>
    <cfRule type="expression" dxfId="209" priority="49">
      <formula>OR($A68="R",$A68="T",$A68="C")</formula>
    </cfRule>
  </conditionalFormatting>
  <conditionalFormatting sqref="B69:B71">
    <cfRule type="expression" dxfId="208" priority="65">
      <formula>$A69&gt;0</formula>
    </cfRule>
  </conditionalFormatting>
  <conditionalFormatting sqref="B3:C20">
    <cfRule type="expression" dxfId="207" priority="132">
      <formula>#REF!&gt;0</formula>
    </cfRule>
    <cfRule type="expression" dxfId="206" priority="133">
      <formula>OR(#REF!="CR",#REF!="ST",#REF!="R",#REF!="C",#REF!="T")</formula>
    </cfRule>
  </conditionalFormatting>
  <conditionalFormatting sqref="B8:C9 E8:H9 B11:B12 B13:C17 E13:H17 E30 E36">
    <cfRule type="expression" dxfId="205" priority="99">
      <formula>$A8&gt;0</formula>
    </cfRule>
  </conditionalFormatting>
  <conditionalFormatting sqref="B48:C51">
    <cfRule type="expression" dxfId="204" priority="40">
      <formula>$A48&gt;0</formula>
    </cfRule>
  </conditionalFormatting>
  <conditionalFormatting sqref="B66:H67">
    <cfRule type="expression" dxfId="203" priority="68">
      <formula>OR($A66="R",$A66="T",$A66="C")</formula>
    </cfRule>
    <cfRule type="expression" dxfId="202" priority="69">
      <formula>OR($A66="CR",$A66="ST" )</formula>
    </cfRule>
  </conditionalFormatting>
  <conditionalFormatting sqref="C1 E1:H1 C4:C6 E4:H6 C8:C9 E8:H9 C13:C17 E13:H17 C21:C22 E21:H22 C31:C35 E31:H35 C54:C65 C73:C75">
    <cfRule type="expression" dxfId="201" priority="106">
      <formula>OR($A1="CR",$A1="ST",$A1="R",$A1="C",$A1="T")</formula>
    </cfRule>
  </conditionalFormatting>
  <conditionalFormatting sqref="C48:C51">
    <cfRule type="expression" dxfId="200" priority="41">
      <formula>OR($A48="CR",$A48="ST",$A48="R",$A48="C",$A48="T")</formula>
    </cfRule>
  </conditionalFormatting>
  <conditionalFormatting sqref="C70:C71">
    <cfRule type="expression" dxfId="199" priority="46">
      <formula>OR($A70="R",$A70="T",$A70="C")</formula>
    </cfRule>
    <cfRule type="expression" dxfId="198" priority="47">
      <formula>OR($A70="CR",$A70="ST" )</formula>
    </cfRule>
    <cfRule type="expression" dxfId="197" priority="48">
      <formula>$A70&gt;0</formula>
    </cfRule>
  </conditionalFormatting>
  <conditionalFormatting sqref="D1">
    <cfRule type="cellIs" dxfId="196" priority="126" operator="equal">
      <formula>#REF!</formula>
    </cfRule>
    <cfRule type="cellIs" dxfId="195" priority="119" operator="equal">
      <formula>#REF!</formula>
    </cfRule>
    <cfRule type="cellIs" dxfId="194" priority="116" operator="equal">
      <formula>#REF!</formula>
    </cfRule>
    <cfRule type="cellIs" dxfId="193" priority="115" operator="equal">
      <formula>#REF!</formula>
    </cfRule>
    <cfRule type="cellIs" dxfId="192" priority="114" operator="equal">
      <formula>#REF!</formula>
    </cfRule>
    <cfRule type="cellIs" dxfId="191" priority="113" operator="equal">
      <formula>#REF!</formula>
    </cfRule>
    <cfRule type="cellIs" dxfId="190" priority="112" operator="equal">
      <formula>#REF!</formula>
    </cfRule>
    <cfRule type="cellIs" dxfId="189" priority="111" operator="equal">
      <formula>#REF!</formula>
    </cfRule>
    <cfRule type="cellIs" dxfId="188" priority="110" operator="equal">
      <formula>#REF!</formula>
    </cfRule>
    <cfRule type="cellIs" dxfId="187" priority="127" operator="equal">
      <formula>#REF!</formula>
    </cfRule>
    <cfRule type="cellIs" dxfId="186" priority="125" operator="equal">
      <formula>#REF!</formula>
    </cfRule>
    <cfRule type="cellIs" dxfId="185" priority="124" operator="equal">
      <formula>#REF!</formula>
    </cfRule>
    <cfRule type="cellIs" dxfId="184" priority="123" operator="equal">
      <formula>#REF!</formula>
    </cfRule>
    <cfRule type="cellIs" dxfId="183" priority="122" operator="equal">
      <formula>#REF!</formula>
    </cfRule>
    <cfRule type="cellIs" dxfId="182" priority="121" operator="equal">
      <formula>#REF!</formula>
    </cfRule>
    <cfRule type="cellIs" dxfId="181" priority="120" operator="equal">
      <formula>#REF!</formula>
    </cfRule>
    <cfRule type="cellIs" dxfId="180" priority="128" operator="equal">
      <formula>#REF!</formula>
    </cfRule>
    <cfRule type="cellIs" dxfId="179" priority="129" operator="equal">
      <formula>#REF!</formula>
    </cfRule>
    <cfRule type="cellIs" dxfId="178" priority="117" operator="equal">
      <formula>#REF!</formula>
    </cfRule>
  </conditionalFormatting>
  <conditionalFormatting sqref="D1:D29">
    <cfRule type="cellIs" dxfId="177" priority="52" operator="equal">
      <formula>"Positivo"</formula>
    </cfRule>
    <cfRule type="cellIs" dxfId="176" priority="53" operator="equal">
      <formula>"Negativo"</formula>
    </cfRule>
    <cfRule type="cellIs" dxfId="175" priority="51" operator="equal">
      <formula>"Non applicabile"</formula>
    </cfRule>
  </conditionalFormatting>
  <conditionalFormatting sqref="D2:D20">
    <cfRule type="cellIs" dxfId="174" priority="98" operator="equal">
      <formula>"Non applicabile"</formula>
    </cfRule>
  </conditionalFormatting>
  <conditionalFormatting sqref="D4:D9 D11:D29 D31:D35">
    <cfRule type="cellIs" dxfId="173" priority="94" operator="equal">
      <formula>#REF!</formula>
    </cfRule>
  </conditionalFormatting>
  <conditionalFormatting sqref="D4:D9 D11:D29">
    <cfRule type="cellIs" dxfId="172" priority="104" operator="equal">
      <formula>#REF!</formula>
    </cfRule>
    <cfRule type="cellIs" dxfId="171" priority="102" operator="equal">
      <formula>#REF!</formula>
    </cfRule>
    <cfRule type="cellIs" dxfId="170" priority="103" operator="equal">
      <formula>#REF!</formula>
    </cfRule>
  </conditionalFormatting>
  <conditionalFormatting sqref="D4:D29">
    <cfRule type="cellIs" dxfId="169" priority="54" operator="equal">
      <formula>"Positivo"</formula>
    </cfRule>
    <cfRule type="cellIs" dxfId="168" priority="55" operator="equal">
      <formula>#REF!</formula>
    </cfRule>
    <cfRule type="cellIs" dxfId="167" priority="61" operator="equal">
      <formula>"Non apllicabile"</formula>
    </cfRule>
    <cfRule type="cellIs" dxfId="166" priority="62" operator="equal">
      <formula>"Non applicabile;"</formula>
    </cfRule>
    <cfRule type="cellIs" dxfId="165" priority="63" operator="equal">
      <formula>"Negativo;"</formula>
    </cfRule>
    <cfRule type="cellIs" dxfId="164" priority="64" operator="equal">
      <formula>"Positivo;"</formula>
    </cfRule>
  </conditionalFormatting>
  <conditionalFormatting sqref="D10">
    <cfRule type="cellIs" dxfId="163" priority="60" operator="equal">
      <formula>#REF!</formula>
    </cfRule>
    <cfRule type="cellIs" dxfId="162" priority="56" operator="equal">
      <formula>#REF!</formula>
    </cfRule>
    <cfRule type="cellIs" dxfId="161" priority="57" operator="equal">
      <formula>#REF!</formula>
    </cfRule>
    <cfRule type="cellIs" dxfId="160" priority="58" operator="equal">
      <formula>#REF!</formula>
    </cfRule>
    <cfRule type="cellIs" dxfId="159" priority="59" operator="equal">
      <formula>#REF!</formula>
    </cfRule>
  </conditionalFormatting>
  <conditionalFormatting sqref="D26">
    <cfRule type="cellIs" dxfId="158" priority="11" operator="equal">
      <formula>"Negativo;"</formula>
    </cfRule>
    <cfRule type="cellIs" dxfId="157" priority="15" operator="equal">
      <formula>#REF!</formula>
    </cfRule>
    <cfRule type="cellIs" dxfId="156" priority="14" operator="equal">
      <formula>#REF!</formula>
    </cfRule>
    <cfRule type="cellIs" dxfId="155" priority="13" operator="equal">
      <formula>#REF!</formula>
    </cfRule>
    <cfRule type="cellIs" dxfId="154" priority="12" operator="equal">
      <formula>"Positivo;"</formula>
    </cfRule>
    <cfRule type="cellIs" dxfId="153" priority="10" operator="equal">
      <formula>"Non applicabile;"</formula>
    </cfRule>
    <cfRule type="cellIs" dxfId="152" priority="8" operator="equal">
      <formula>"Negativo"</formula>
    </cfRule>
    <cfRule type="cellIs" dxfId="151" priority="7" operator="equal">
      <formula>"Non apllicabile"</formula>
    </cfRule>
    <cfRule type="cellIs" dxfId="150" priority="6" operator="equal">
      <formula>"Positivo"</formula>
    </cfRule>
    <cfRule type="cellIs" dxfId="149" priority="5" operator="equal">
      <formula>"Non applicabile"</formula>
    </cfRule>
    <cfRule type="cellIs" dxfId="148" priority="4" operator="equal">
      <formula>#REF!</formula>
    </cfRule>
    <cfRule type="cellIs" dxfId="147" priority="3" operator="equal">
      <formula>#REF!</formula>
    </cfRule>
    <cfRule type="cellIs" dxfId="146" priority="9" operator="equal">
      <formula>"Positivo"</formula>
    </cfRule>
    <cfRule type="cellIs" dxfId="145" priority="2" operator="equal">
      <formula>#REF!</formula>
    </cfRule>
  </conditionalFormatting>
  <conditionalFormatting sqref="D31:D35 D4:D9 D11:D29">
    <cfRule type="cellIs" dxfId="144" priority="93" operator="equal">
      <formula>#REF!</formula>
    </cfRule>
  </conditionalFormatting>
  <conditionalFormatting sqref="D31:D35">
    <cfRule type="cellIs" dxfId="143" priority="85" operator="equal">
      <formula>"Positivo"</formula>
    </cfRule>
    <cfRule type="cellIs" dxfId="142" priority="86" operator="equal">
      <formula>"Non apllicabile"</formula>
    </cfRule>
    <cfRule type="cellIs" dxfId="141" priority="87" operator="equal">
      <formula>"Negativo"</formula>
    </cfRule>
    <cfRule type="cellIs" dxfId="140" priority="88" operator="equal">
      <formula>"Positivo"</formula>
    </cfRule>
    <cfRule type="cellIs" dxfId="139" priority="89" operator="equal">
      <formula>"Non applicabile;"</formula>
    </cfRule>
    <cfRule type="cellIs" dxfId="138" priority="90" operator="equal">
      <formula>"Negativo;"</formula>
    </cfRule>
    <cfRule type="cellIs" dxfId="137" priority="91" operator="equal">
      <formula>"Positivo;"</formula>
    </cfRule>
    <cfRule type="cellIs" dxfId="136" priority="92" operator="equal">
      <formula>#REF!</formula>
    </cfRule>
    <cfRule type="cellIs" dxfId="135" priority="95" operator="equal">
      <formula>#REF!</formula>
    </cfRule>
    <cfRule type="cellIs" dxfId="134" priority="96" operator="equal">
      <formula>#REF!</formula>
    </cfRule>
    <cfRule type="cellIs" dxfId="133" priority="97" operator="equal">
      <formula>#REF!</formula>
    </cfRule>
    <cfRule type="cellIs" dxfId="132" priority="83" operator="equal">
      <formula>#REF!</formula>
    </cfRule>
    <cfRule type="cellIs" dxfId="131" priority="81" operator="equal">
      <formula>#REF!</formula>
    </cfRule>
    <cfRule type="cellIs" dxfId="130" priority="82" operator="equal">
      <formula>#REF!</formula>
    </cfRule>
    <cfRule type="cellIs" dxfId="129" priority="84" operator="equal">
      <formula>"Non applicabile"</formula>
    </cfRule>
  </conditionalFormatting>
  <conditionalFormatting sqref="D37:D38 D47">
    <cfRule type="cellIs" dxfId="128" priority="73" operator="equal">
      <formula>"Positivo"</formula>
    </cfRule>
    <cfRule type="cellIs" dxfId="127" priority="74" operator="equal">
      <formula>#REF!</formula>
    </cfRule>
    <cfRule type="cellIs" dxfId="126" priority="75" operator="equal">
      <formula>#REF!</formula>
    </cfRule>
    <cfRule type="cellIs" dxfId="125" priority="76" operator="equal">
      <formula>#REF!</formula>
    </cfRule>
  </conditionalFormatting>
  <conditionalFormatting sqref="D52">
    <cfRule type="cellIs" dxfId="124" priority="23" operator="equal">
      <formula>#REF!</formula>
    </cfRule>
    <cfRule type="cellIs" dxfId="123" priority="22" operator="equal">
      <formula>"Positivo"</formula>
    </cfRule>
    <cfRule type="cellIs" dxfId="122" priority="25" operator="equal">
      <formula>#REF!</formula>
    </cfRule>
    <cfRule type="cellIs" dxfId="121" priority="24" operator="equal">
      <formula>#REF!</formula>
    </cfRule>
  </conditionalFormatting>
  <conditionalFormatting sqref="D66:D67">
    <cfRule type="cellIs" dxfId="120" priority="72" operator="equal">
      <formula>#REF!</formula>
    </cfRule>
    <cfRule type="cellIs" dxfId="119" priority="71" operator="equal">
      <formula>#REF!</formula>
    </cfRule>
    <cfRule type="cellIs" dxfId="118" priority="67" operator="equal">
      <formula>"Positivo"</formula>
    </cfRule>
    <cfRule type="cellIs" dxfId="117" priority="70" operator="equal">
      <formula>#REF!</formula>
    </cfRule>
  </conditionalFormatting>
  <conditionalFormatting sqref="D73:D75">
    <cfRule type="cellIs" dxfId="116" priority="28" operator="equal">
      <formula>"Non apllicabile"</formula>
    </cfRule>
    <cfRule type="cellIs" dxfId="115" priority="27" operator="equal">
      <formula>"Positivo"</formula>
    </cfRule>
    <cfRule type="cellIs" dxfId="114" priority="26" operator="equal">
      <formula>"Non applicabile"</formula>
    </cfRule>
    <cfRule type="cellIs" dxfId="113" priority="38" operator="equal">
      <formula>#REF!</formula>
    </cfRule>
    <cfRule type="cellIs" dxfId="112" priority="33" operator="equal">
      <formula>"Positivo;"</formula>
    </cfRule>
    <cfRule type="cellIs" dxfId="111" priority="31" operator="equal">
      <formula>"Non applicabile;"</formula>
    </cfRule>
    <cfRule type="cellIs" dxfId="110" priority="30" operator="equal">
      <formula>"Positivo"</formula>
    </cfRule>
    <cfRule type="cellIs" dxfId="109" priority="29" operator="equal">
      <formula>"Negativo"</formula>
    </cfRule>
    <cfRule type="cellIs" dxfId="108" priority="36" operator="equal">
      <formula>#REF!</formula>
    </cfRule>
    <cfRule type="cellIs" dxfId="107" priority="35" operator="equal">
      <formula>#REF!</formula>
    </cfRule>
    <cfRule type="cellIs" dxfId="106" priority="37" operator="equal">
      <formula>#REF!</formula>
    </cfRule>
    <cfRule type="cellIs" dxfId="105" priority="39" operator="equal">
      <formula>#REF!</formula>
    </cfRule>
    <cfRule type="cellIs" dxfId="104" priority="34" operator="equal">
      <formula>#REF!</formula>
    </cfRule>
    <cfRule type="cellIs" dxfId="103" priority="32" operator="equal">
      <formula>"Negativo;"</formula>
    </cfRule>
  </conditionalFormatting>
  <conditionalFormatting sqref="D1:E1">
    <cfRule type="cellIs" dxfId="102" priority="118" operator="equal">
      <formula>#REF!</formula>
    </cfRule>
  </conditionalFormatting>
  <conditionalFormatting sqref="E1:H1">
    <cfRule type="expression" dxfId="101" priority="105">
      <formula>$A1&gt;0</formula>
    </cfRule>
  </conditionalFormatting>
  <conditionalFormatting sqref="E2:H3 A3 A4:B29 A30:H30 A31:B35 A37:A71">
    <cfRule type="expression" dxfId="100" priority="80">
      <formula>OR($A2="CR",$A2="ST" )</formula>
    </cfRule>
  </conditionalFormatting>
  <conditionalFormatting sqref="G25">
    <cfRule type="expression" dxfId="99" priority="18">
      <formula>OR($A25="CR",$A25="ST",$A25="R",$A25="C",$A25="T")</formula>
    </cfRule>
    <cfRule type="expression" dxfId="98" priority="17">
      <formula>$A25&gt;0</formula>
    </cfRule>
  </conditionalFormatting>
  <conditionalFormatting sqref="G48:H51 G53:H65 G73:H75">
    <cfRule type="expression" dxfId="97" priority="77">
      <formula>$A48&gt;0</formula>
    </cfRule>
    <cfRule type="expression" dxfId="96" priority="78">
      <formula>OR($A48="CR",$A48="ST",$A48="R",$A48="C",$A48="T")</formula>
    </cfRule>
  </conditionalFormatting>
  <dataValidations count="2">
    <dataValidation type="list" allowBlank="1" showInputMessage="1" showErrorMessage="1" sqref="D66:D67 D52 D47 D37:D38" xr:uid="{979684B9-EEF7-460A-98B8-A537C171A1B5}">
      <formula1>#REF!</formula1>
    </dataValidation>
    <dataValidation type="list" allowBlank="1" showInputMessage="1" showErrorMessage="1" sqref="D73:D75 D1:D36" xr:uid="{AE02A139-41D4-4437-8D74-330B354DBD9D}">
      <formula1>"Positivo,Negativo,Non applicabile,"</formula1>
    </dataValidation>
  </dataValidations>
  <pageMargins left="0.70866141732283472" right="0.70866141732283472" top="0.74803149606299213" bottom="0.74803149606299213" header="0.31496062992125984" footer="0.31496062992125984"/>
  <pageSetup paperSize="9" scale="31" orientation="portrait" r:id="rId1"/>
  <headerFooter>
    <oddHeader>&amp;C&amp;F</oddHeader>
  </headerFooter>
  <customProperties>
    <customPr name="OrphanNamesChecke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9CAB6-994D-4EE7-AF0E-4EB04132B699}">
  <dimension ref="A1:H10"/>
  <sheetViews>
    <sheetView topLeftCell="A5" zoomScale="63" zoomScaleNormal="63" workbookViewId="0">
      <selection activeCell="C6" sqref="C6"/>
    </sheetView>
  </sheetViews>
  <sheetFormatPr defaultColWidth="8.7265625" defaultRowHeight="14"/>
  <cols>
    <col min="1" max="1" width="8.7265625" style="103"/>
    <col min="2" max="2" width="58.81640625" style="104" customWidth="1"/>
    <col min="3" max="3" width="17.81640625" style="104" customWidth="1"/>
    <col min="4" max="4" width="8.7265625" style="104"/>
    <col min="5" max="5" width="48.81640625" style="104" customWidth="1"/>
    <col min="6" max="6" width="17.54296875" style="104" customWidth="1"/>
    <col min="7" max="7" width="21" style="102" customWidth="1"/>
    <col min="8" max="8" width="58.453125" style="104" customWidth="1"/>
    <col min="9" max="16384" width="8.7265625" style="104"/>
  </cols>
  <sheetData>
    <row r="1" spans="1:8" s="63" customFormat="1" ht="38.65" customHeight="1">
      <c r="A1" s="268"/>
      <c r="B1" s="269" t="s">
        <v>80</v>
      </c>
      <c r="C1" s="270" t="s">
        <v>81</v>
      </c>
      <c r="D1" s="270" t="s">
        <v>82</v>
      </c>
      <c r="E1" s="271" t="s">
        <v>83</v>
      </c>
      <c r="F1" s="271" t="s">
        <v>84</v>
      </c>
      <c r="G1" s="272" t="s">
        <v>323</v>
      </c>
      <c r="H1" s="270" t="s">
        <v>322</v>
      </c>
    </row>
    <row r="2" spans="1:8" s="63" customFormat="1" ht="44.65" customHeight="1">
      <c r="A2" s="273" t="s">
        <v>86</v>
      </c>
      <c r="B2" s="274" t="s">
        <v>483</v>
      </c>
      <c r="C2" s="275"/>
      <c r="D2" s="275"/>
      <c r="E2" s="275"/>
      <c r="F2" s="275"/>
      <c r="G2" s="276"/>
      <c r="H2" s="275"/>
    </row>
    <row r="3" spans="1:8" s="63" customFormat="1" ht="206.5" customHeight="1">
      <c r="A3" s="277">
        <v>1</v>
      </c>
      <c r="B3" s="278" t="s">
        <v>484</v>
      </c>
      <c r="C3" s="279" t="s">
        <v>485</v>
      </c>
      <c r="D3" s="280"/>
      <c r="E3" s="281"/>
      <c r="F3" s="280"/>
      <c r="G3" s="279"/>
      <c r="H3" s="282" t="s">
        <v>486</v>
      </c>
    </row>
    <row r="4" spans="1:8" s="63" customFormat="1" ht="170.5" customHeight="1">
      <c r="A4" s="277">
        <v>2</v>
      </c>
      <c r="B4" s="278" t="s">
        <v>487</v>
      </c>
      <c r="C4" s="279" t="s">
        <v>485</v>
      </c>
      <c r="D4" s="280"/>
      <c r="E4" s="281"/>
      <c r="F4" s="280"/>
      <c r="G4" s="279"/>
      <c r="H4" s="282" t="s">
        <v>486</v>
      </c>
    </row>
    <row r="5" spans="1:8" s="63" customFormat="1" ht="190.5" customHeight="1">
      <c r="A5" s="277">
        <v>3</v>
      </c>
      <c r="B5" s="278" t="s">
        <v>488</v>
      </c>
      <c r="C5" s="279" t="s">
        <v>485</v>
      </c>
      <c r="D5" s="280"/>
      <c r="E5" s="282" t="s">
        <v>486</v>
      </c>
      <c r="F5" s="280"/>
      <c r="G5" s="279"/>
      <c r="H5" s="279" t="s">
        <v>489</v>
      </c>
    </row>
    <row r="6" spans="1:8" s="63" customFormat="1" ht="171" customHeight="1">
      <c r="A6" s="277">
        <v>4</v>
      </c>
      <c r="B6" s="283" t="s">
        <v>490</v>
      </c>
      <c r="C6" s="279" t="s">
        <v>485</v>
      </c>
      <c r="D6" s="280"/>
      <c r="E6" s="282" t="s">
        <v>486</v>
      </c>
      <c r="F6" s="280"/>
      <c r="G6" s="279"/>
      <c r="H6" s="278"/>
    </row>
    <row r="7" spans="1:8" s="63" customFormat="1" ht="60.65" customHeight="1">
      <c r="A7" s="277">
        <v>5</v>
      </c>
      <c r="B7" s="284" t="s">
        <v>491</v>
      </c>
      <c r="C7" s="279" t="s">
        <v>485</v>
      </c>
      <c r="D7" s="280"/>
      <c r="E7" s="282" t="s">
        <v>486</v>
      </c>
      <c r="F7" s="280"/>
      <c r="G7" s="279"/>
      <c r="H7" s="278"/>
    </row>
    <row r="8" spans="1:8" s="63" customFormat="1" ht="184.5" customHeight="1">
      <c r="A8" s="277">
        <v>6</v>
      </c>
      <c r="B8" s="284" t="s">
        <v>492</v>
      </c>
      <c r="C8" s="279" t="s">
        <v>485</v>
      </c>
      <c r="D8" s="280"/>
      <c r="E8" s="282" t="s">
        <v>486</v>
      </c>
      <c r="F8" s="280"/>
      <c r="G8" s="279"/>
      <c r="H8" s="278"/>
    </row>
    <row r="9" spans="1:8" s="63" customFormat="1" ht="409.6" customHeight="1">
      <c r="A9" s="277">
        <v>7</v>
      </c>
      <c r="B9" s="283" t="s">
        <v>493</v>
      </c>
      <c r="C9" s="279" t="s">
        <v>485</v>
      </c>
      <c r="D9" s="280"/>
      <c r="E9" s="282" t="s">
        <v>486</v>
      </c>
      <c r="F9" s="280"/>
      <c r="G9" s="279"/>
      <c r="H9" s="278" t="s">
        <v>494</v>
      </c>
    </row>
    <row r="10" spans="1:8" s="63" customFormat="1" ht="170.15" customHeight="1">
      <c r="A10" s="277">
        <v>8</v>
      </c>
      <c r="B10" s="284" t="s">
        <v>495</v>
      </c>
      <c r="C10" s="279" t="s">
        <v>485</v>
      </c>
      <c r="D10" s="280"/>
      <c r="E10" s="282" t="s">
        <v>486</v>
      </c>
      <c r="F10" s="280"/>
      <c r="G10" s="279"/>
      <c r="H10" s="278"/>
    </row>
  </sheetData>
  <conditionalFormatting sqref="A1:B1 A2:H2">
    <cfRule type="expression" dxfId="95" priority="25">
      <formula>OR($A1="CR",$A1="ST" )</formula>
    </cfRule>
  </conditionalFormatting>
  <conditionalFormatting sqref="A3:B10">
    <cfRule type="expression" dxfId="94" priority="1">
      <formula>OR($A3="R",$A3="T",$A3="C")</formula>
    </cfRule>
    <cfRule type="expression" dxfId="93" priority="2">
      <formula>OR($A3="CR",$A3="ST" )</formula>
    </cfRule>
  </conditionalFormatting>
  <conditionalFormatting sqref="A1:C1 A2">
    <cfRule type="expression" dxfId="92" priority="22">
      <formula>$A1&gt;0</formula>
    </cfRule>
  </conditionalFormatting>
  <conditionalFormatting sqref="A2:H2 A1:B1">
    <cfRule type="expression" dxfId="91" priority="24">
      <formula>OR($A1="R",$A1="T",$A1="C")</formula>
    </cfRule>
  </conditionalFormatting>
  <conditionalFormatting sqref="C1">
    <cfRule type="expression" dxfId="90" priority="23">
      <formula>OR($A1="CR",$A1="ST",$A1="R",$A1="C",$A1="T")</formula>
    </cfRule>
  </conditionalFormatting>
  <conditionalFormatting sqref="D1 D3:D10">
    <cfRule type="cellIs" dxfId="89" priority="20" operator="equal">
      <formula>#REF!</formula>
    </cfRule>
    <cfRule type="cellIs" dxfId="88" priority="21" operator="equal">
      <formula>#REF!</formula>
    </cfRule>
  </conditionalFormatting>
  <conditionalFormatting sqref="D1:D10">
    <cfRule type="cellIs" dxfId="87" priority="26" operator="equal">
      <formula>#REF!</formula>
    </cfRule>
    <cfRule type="cellIs" dxfId="86" priority="27" operator="equal">
      <formula>#REF!</formula>
    </cfRule>
    <cfRule type="cellIs" dxfId="85" priority="28" operator="equal">
      <formula>#REF!</formula>
    </cfRule>
  </conditionalFormatting>
  <conditionalFormatting sqref="D2:D10">
    <cfRule type="cellIs" dxfId="84" priority="12" operator="equal">
      <formula>"Positivo"</formula>
    </cfRule>
  </conditionalFormatting>
  <conditionalFormatting sqref="D3:D10 D1">
    <cfRule type="cellIs" dxfId="83" priority="19" operator="equal">
      <formula>#REF!</formula>
    </cfRule>
  </conditionalFormatting>
  <conditionalFormatting sqref="D3:D10">
    <cfRule type="cellIs" dxfId="82" priority="11" operator="equal">
      <formula>"Non applicabile"</formula>
    </cfRule>
    <cfRule type="cellIs" dxfId="81" priority="13" operator="equal">
      <formula>"Non apllicabile"</formula>
    </cfRule>
    <cfRule type="cellIs" dxfId="80" priority="14" operator="equal">
      <formula>"Negativo"</formula>
    </cfRule>
    <cfRule type="cellIs" dxfId="79" priority="15" operator="equal">
      <formula>"Positivo"</formula>
    </cfRule>
    <cfRule type="cellIs" dxfId="78" priority="16" operator="equal">
      <formula>"Non applicabile;"</formula>
    </cfRule>
    <cfRule type="cellIs" dxfId="77" priority="17" operator="equal">
      <formula>"Negativo;"</formula>
    </cfRule>
    <cfRule type="cellIs" dxfId="76" priority="18" operator="equal">
      <formula>"Positivo;"</formula>
    </cfRule>
  </conditionalFormatting>
  <conditionalFormatting sqref="E1:H1">
    <cfRule type="expression" dxfId="75" priority="5">
      <formula>$A1&gt;0</formula>
    </cfRule>
    <cfRule type="expression" dxfId="74" priority="6">
      <formula>OR($A1="CR",$A1="ST",$A1="R",$A1="C",$A1="T")</formula>
    </cfRule>
  </conditionalFormatting>
  <conditionalFormatting sqref="G2">
    <cfRule type="expression" dxfId="73" priority="7">
      <formula>OR($A2="R",$A2="T",$A2="C")</formula>
    </cfRule>
    <cfRule type="expression" dxfId="72" priority="8">
      <formula>OR($A2="CR",$A2="ST" )</formula>
    </cfRule>
  </conditionalFormatting>
  <dataValidations count="2">
    <dataValidation type="list" allowBlank="1" showInputMessage="1" showErrorMessage="1" sqref="D1:D2" xr:uid="{6CD00F6A-B660-4D37-AD80-0C0CE9CBBE80}">
      <formula1>#REF!</formula1>
    </dataValidation>
    <dataValidation type="list" allowBlank="1" showInputMessage="1" showErrorMessage="1" sqref="D3:D10" xr:uid="{E7CA7B98-2577-4930-B88E-EDA87F700881}">
      <formula1>"Positivo,Negativo,Non applicabile,"</formula1>
    </dataValidation>
  </dataValidations>
  <pageMargins left="0.7" right="0.7" top="0.75" bottom="0.75" header="0.3" footer="0.3"/>
  <pageSetup paperSize="9" scale="51" orientation="portrait" r:id="rId1"/>
  <customProperties>
    <customPr name="OrphanNamesChecke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EC695-5606-4906-8CE0-714A04DCB134}">
  <dimension ref="A1:AF31"/>
  <sheetViews>
    <sheetView topLeftCell="A5" zoomScale="50" zoomScaleNormal="60" zoomScaleSheetLayoutView="70" workbookViewId="0">
      <selection activeCell="D22" sqref="D22"/>
    </sheetView>
  </sheetViews>
  <sheetFormatPr defaultColWidth="24.81640625" defaultRowHeight="14"/>
  <cols>
    <col min="1" max="1" width="6.453125" style="105" customWidth="1"/>
    <col min="2" max="3" width="24.81640625" style="105"/>
    <col min="4" max="4" width="22.453125" style="105" customWidth="1"/>
    <col min="5" max="5" width="24.81640625" style="105" customWidth="1"/>
    <col min="6" max="22" width="24.81640625" style="105"/>
    <col min="23" max="23" width="49" style="105" customWidth="1"/>
    <col min="24" max="29" width="24.81640625" style="105"/>
    <col min="30" max="30" width="26.81640625" style="105" customWidth="1"/>
    <col min="31" max="16384" width="24.81640625" style="105"/>
  </cols>
  <sheetData>
    <row r="1" spans="1:32" s="182" customFormat="1" ht="29.15" customHeight="1">
      <c r="A1" s="421" t="s">
        <v>496</v>
      </c>
      <c r="B1" s="422"/>
      <c r="C1" s="422"/>
      <c r="D1" s="422"/>
      <c r="E1" s="422"/>
      <c r="F1" s="422"/>
      <c r="G1" s="422"/>
      <c r="H1" s="422"/>
      <c r="I1" s="422"/>
      <c r="J1" s="422"/>
      <c r="K1" s="422"/>
      <c r="L1" s="422"/>
      <c r="M1" s="422"/>
      <c r="N1" s="422"/>
      <c r="O1" s="422"/>
      <c r="P1" s="422"/>
      <c r="Q1" s="422"/>
      <c r="R1" s="422"/>
      <c r="S1" s="422"/>
      <c r="T1" s="422"/>
      <c r="U1" s="422"/>
      <c r="V1" s="422"/>
      <c r="W1" s="422"/>
      <c r="X1" s="422"/>
      <c r="Y1" s="422"/>
      <c r="Z1" s="422"/>
      <c r="AA1" s="422"/>
      <c r="AB1" s="422"/>
      <c r="AC1" s="422"/>
      <c r="AD1" s="422"/>
      <c r="AE1" s="422"/>
      <c r="AF1" s="423"/>
    </row>
    <row r="2" spans="1:32" s="182" customFormat="1" ht="27" customHeight="1">
      <c r="A2" s="424" t="s">
        <v>497</v>
      </c>
      <c r="B2" s="425"/>
      <c r="C2" s="425"/>
      <c r="D2" s="425"/>
      <c r="E2" s="425"/>
      <c r="F2" s="425"/>
      <c r="G2" s="425"/>
      <c r="H2" s="425"/>
      <c r="I2" s="425"/>
      <c r="J2" s="425"/>
      <c r="K2" s="425"/>
      <c r="L2" s="425"/>
      <c r="M2" s="425"/>
      <c r="N2" s="425"/>
      <c r="O2" s="425"/>
      <c r="P2" s="425"/>
      <c r="Q2" s="425"/>
      <c r="R2" s="425"/>
      <c r="S2" s="425"/>
      <c r="T2" s="425"/>
      <c r="U2" s="425"/>
      <c r="V2" s="425"/>
      <c r="W2" s="425"/>
      <c r="X2" s="425"/>
      <c r="Y2" s="425"/>
      <c r="Z2" s="425"/>
      <c r="AA2" s="425"/>
      <c r="AB2" s="425"/>
      <c r="AC2" s="425"/>
      <c r="AD2" s="425"/>
      <c r="AE2" s="425"/>
      <c r="AF2" s="426"/>
    </row>
    <row r="3" spans="1:32" s="182" customFormat="1" ht="33.65" customHeight="1" thickBot="1">
      <c r="A3" s="427" t="s">
        <v>211</v>
      </c>
      <c r="B3" s="428"/>
      <c r="C3" s="428"/>
      <c r="D3" s="428"/>
      <c r="E3" s="428"/>
      <c r="F3" s="428"/>
      <c r="G3" s="428"/>
      <c r="H3" s="428"/>
      <c r="I3" s="428"/>
      <c r="J3" s="428"/>
      <c r="K3" s="428"/>
      <c r="L3" s="428"/>
      <c r="M3" s="428"/>
      <c r="N3" s="428"/>
      <c r="O3" s="428"/>
      <c r="P3" s="428"/>
      <c r="Q3" s="428"/>
      <c r="R3" s="428"/>
      <c r="S3" s="428"/>
      <c r="T3" s="428"/>
      <c r="U3" s="428"/>
      <c r="V3" s="428"/>
      <c r="W3" s="428"/>
      <c r="X3" s="428"/>
      <c r="Y3" s="428"/>
      <c r="Z3" s="428"/>
      <c r="AA3" s="428"/>
      <c r="AB3" s="428"/>
      <c r="AC3" s="428"/>
      <c r="AD3" s="428"/>
      <c r="AE3" s="429"/>
      <c r="AF3" s="430"/>
    </row>
    <row r="4" spans="1:32" ht="14.5" customHeight="1">
      <c r="A4" s="431" t="s">
        <v>498</v>
      </c>
      <c r="B4" s="433" t="s">
        <v>499</v>
      </c>
      <c r="C4" s="434"/>
      <c r="D4" s="437" t="s">
        <v>500</v>
      </c>
      <c r="E4" s="438"/>
      <c r="F4" s="438"/>
      <c r="G4" s="438"/>
      <c r="H4" s="438"/>
      <c r="I4" s="438"/>
      <c r="J4" s="438"/>
      <c r="K4" s="439"/>
      <c r="L4" s="440" t="s">
        <v>501</v>
      </c>
      <c r="M4" s="438"/>
      <c r="N4" s="438"/>
      <c r="O4" s="439"/>
      <c r="P4" s="441" t="s">
        <v>502</v>
      </c>
      <c r="Q4" s="442"/>
      <c r="R4" s="442"/>
      <c r="S4" s="442"/>
      <c r="T4" s="442"/>
      <c r="U4" s="442"/>
      <c r="V4" s="443"/>
      <c r="W4" s="441" t="s">
        <v>503</v>
      </c>
      <c r="X4" s="442"/>
      <c r="Y4" s="442"/>
      <c r="Z4" s="442"/>
      <c r="AA4" s="442"/>
      <c r="AB4" s="443"/>
      <c r="AC4" s="106"/>
      <c r="AD4" s="107" t="s">
        <v>504</v>
      </c>
      <c r="AE4" s="444" t="s">
        <v>505</v>
      </c>
      <c r="AF4" s="445"/>
    </row>
    <row r="5" spans="1:32" ht="195.65" customHeight="1">
      <c r="A5" s="432"/>
      <c r="B5" s="435"/>
      <c r="C5" s="436"/>
      <c r="D5" s="285" t="s">
        <v>506</v>
      </c>
      <c r="E5" s="108" t="s">
        <v>507</v>
      </c>
      <c r="F5" s="109" t="s">
        <v>508</v>
      </c>
      <c r="G5" s="109" t="s">
        <v>509</v>
      </c>
      <c r="H5" s="109" t="s">
        <v>510</v>
      </c>
      <c r="I5" s="109" t="s">
        <v>511</v>
      </c>
      <c r="J5" s="108" t="s">
        <v>512</v>
      </c>
      <c r="K5" s="110" t="s">
        <v>41</v>
      </c>
      <c r="L5" s="111" t="s">
        <v>513</v>
      </c>
      <c r="M5" s="109" t="s">
        <v>514</v>
      </c>
      <c r="N5" s="108" t="s">
        <v>515</v>
      </c>
      <c r="O5" s="112" t="s">
        <v>516</v>
      </c>
      <c r="P5" s="113" t="s">
        <v>517</v>
      </c>
      <c r="Q5" s="114" t="s">
        <v>518</v>
      </c>
      <c r="R5" s="114" t="s">
        <v>519</v>
      </c>
      <c r="S5" s="286" t="s">
        <v>520</v>
      </c>
      <c r="T5" s="114" t="s">
        <v>521</v>
      </c>
      <c r="U5" s="286" t="s">
        <v>522</v>
      </c>
      <c r="V5" s="287" t="s">
        <v>523</v>
      </c>
      <c r="W5" s="115" t="s">
        <v>524</v>
      </c>
      <c r="X5" s="287" t="s">
        <v>525</v>
      </c>
      <c r="Y5" s="287" t="s">
        <v>526</v>
      </c>
      <c r="Z5" s="287" t="s">
        <v>527</v>
      </c>
      <c r="AA5" s="287" t="s">
        <v>528</v>
      </c>
      <c r="AB5" s="110" t="s">
        <v>529</v>
      </c>
      <c r="AC5" s="116" t="s">
        <v>530</v>
      </c>
      <c r="AD5" s="117" t="s">
        <v>531</v>
      </c>
      <c r="AE5" s="118" t="s">
        <v>532</v>
      </c>
      <c r="AF5" s="110" t="s">
        <v>533</v>
      </c>
    </row>
    <row r="6" spans="1:32">
      <c r="A6" s="458">
        <v>1</v>
      </c>
      <c r="B6" s="454" t="s">
        <v>534</v>
      </c>
      <c r="C6" s="455"/>
      <c r="D6" s="459" t="s">
        <v>535</v>
      </c>
      <c r="E6" s="460" t="s">
        <v>536</v>
      </c>
      <c r="F6" s="460" t="s">
        <v>537</v>
      </c>
      <c r="G6" s="446" t="s">
        <v>538</v>
      </c>
      <c r="H6" s="446" t="s">
        <v>539</v>
      </c>
      <c r="I6" s="448">
        <v>10000</v>
      </c>
      <c r="J6" s="448">
        <v>2200</v>
      </c>
      <c r="K6" s="450">
        <v>12200</v>
      </c>
      <c r="L6" s="119" t="s">
        <v>540</v>
      </c>
      <c r="M6" s="120" t="s">
        <v>541</v>
      </c>
      <c r="N6" s="120" t="s">
        <v>542</v>
      </c>
      <c r="O6" s="121" t="s">
        <v>543</v>
      </c>
      <c r="P6" s="119"/>
      <c r="Q6" s="288"/>
      <c r="R6" s="288"/>
      <c r="S6" s="119" t="s">
        <v>544</v>
      </c>
      <c r="T6" s="288">
        <v>10000</v>
      </c>
      <c r="U6" s="288"/>
      <c r="V6" s="288">
        <v>10000</v>
      </c>
      <c r="W6" s="122"/>
      <c r="X6" s="288"/>
      <c r="Y6" s="288"/>
      <c r="Z6" s="288"/>
      <c r="AA6" s="288"/>
      <c r="AB6" s="123"/>
      <c r="AC6" s="124"/>
      <c r="AD6" s="125">
        <v>10000</v>
      </c>
      <c r="AE6" s="119"/>
      <c r="AF6" s="121"/>
    </row>
    <row r="7" spans="1:32">
      <c r="A7" s="458"/>
      <c r="B7" s="435"/>
      <c r="C7" s="436"/>
      <c r="D7" s="459"/>
      <c r="E7" s="460"/>
      <c r="F7" s="460"/>
      <c r="G7" s="447"/>
      <c r="H7" s="447"/>
      <c r="I7" s="449"/>
      <c r="J7" s="449"/>
      <c r="K7" s="451"/>
      <c r="L7" s="119" t="s">
        <v>540</v>
      </c>
      <c r="M7" s="120" t="s">
        <v>541</v>
      </c>
      <c r="N7" s="120" t="s">
        <v>542</v>
      </c>
      <c r="O7" s="121" t="s">
        <v>543</v>
      </c>
      <c r="P7" s="119"/>
      <c r="Q7" s="288"/>
      <c r="R7" s="288"/>
      <c r="S7" s="119" t="s">
        <v>544</v>
      </c>
      <c r="T7" s="288">
        <v>2200</v>
      </c>
      <c r="U7" s="288"/>
      <c r="V7" s="288">
        <v>2200</v>
      </c>
      <c r="W7" s="122"/>
      <c r="X7" s="288"/>
      <c r="Y7" s="288"/>
      <c r="Z7" s="288"/>
      <c r="AA7" s="288"/>
      <c r="AB7" s="123"/>
      <c r="AC7" s="124"/>
      <c r="AD7" s="125">
        <v>2200</v>
      </c>
      <c r="AE7" s="119"/>
      <c r="AF7" s="121"/>
    </row>
    <row r="8" spans="1:32">
      <c r="A8" s="452">
        <v>2</v>
      </c>
      <c r="B8" s="454" t="s">
        <v>545</v>
      </c>
      <c r="C8" s="455"/>
      <c r="D8" s="456"/>
      <c r="E8" s="457"/>
      <c r="F8" s="457"/>
      <c r="G8" s="457"/>
      <c r="H8" s="457"/>
      <c r="I8" s="457"/>
      <c r="J8" s="457"/>
      <c r="K8" s="463"/>
      <c r="L8" s="119"/>
      <c r="M8" s="120"/>
      <c r="N8" s="120"/>
      <c r="O8" s="121"/>
      <c r="P8" s="119"/>
      <c r="Q8" s="289"/>
      <c r="R8" s="289"/>
      <c r="S8" s="289"/>
      <c r="T8" s="289"/>
      <c r="U8" s="289"/>
      <c r="V8" s="289"/>
      <c r="W8" s="126"/>
      <c r="X8" s="289"/>
      <c r="Y8" s="289"/>
      <c r="Z8" s="289"/>
      <c r="AA8" s="289"/>
      <c r="AB8" s="121"/>
      <c r="AC8" s="127"/>
      <c r="AD8" s="128"/>
      <c r="AE8" s="119"/>
      <c r="AF8" s="121"/>
    </row>
    <row r="9" spans="1:32">
      <c r="A9" s="453"/>
      <c r="B9" s="435"/>
      <c r="C9" s="436"/>
      <c r="D9" s="440"/>
      <c r="E9" s="438"/>
      <c r="F9" s="438"/>
      <c r="G9" s="438"/>
      <c r="H9" s="438"/>
      <c r="I9" s="438"/>
      <c r="J9" s="438"/>
      <c r="K9" s="439"/>
      <c r="L9" s="119"/>
      <c r="M9" s="120"/>
      <c r="N9" s="120"/>
      <c r="O9" s="121"/>
      <c r="P9" s="119"/>
      <c r="Q9" s="289"/>
      <c r="R9" s="289"/>
      <c r="S9" s="289"/>
      <c r="T9" s="289"/>
      <c r="U9" s="289"/>
      <c r="V9" s="289"/>
      <c r="W9" s="126"/>
      <c r="X9" s="289"/>
      <c r="Y9" s="289"/>
      <c r="Z9" s="289"/>
      <c r="AA9" s="289"/>
      <c r="AB9" s="121"/>
      <c r="AC9" s="127"/>
      <c r="AD9" s="128"/>
      <c r="AE9" s="119"/>
      <c r="AF9" s="121"/>
    </row>
    <row r="10" spans="1:32">
      <c r="A10" s="119"/>
      <c r="B10" s="464"/>
      <c r="C10" s="465"/>
      <c r="D10" s="290"/>
      <c r="E10" s="120"/>
      <c r="F10" s="120"/>
      <c r="G10" s="120"/>
      <c r="H10" s="120"/>
      <c r="I10" s="120"/>
      <c r="J10" s="120"/>
      <c r="K10" s="121"/>
      <c r="L10" s="119"/>
      <c r="M10" s="120"/>
      <c r="N10" s="120"/>
      <c r="O10" s="121"/>
      <c r="P10" s="119"/>
      <c r="Q10" s="289"/>
      <c r="R10" s="289"/>
      <c r="S10" s="289"/>
      <c r="T10" s="289"/>
      <c r="U10" s="289"/>
      <c r="V10" s="289"/>
      <c r="W10" s="126"/>
      <c r="X10" s="289"/>
      <c r="Y10" s="289"/>
      <c r="Z10" s="289"/>
      <c r="AA10" s="289"/>
      <c r="AB10" s="121"/>
      <c r="AC10" s="127"/>
      <c r="AD10" s="128"/>
      <c r="AE10" s="119"/>
      <c r="AF10" s="121"/>
    </row>
    <row r="11" spans="1:32">
      <c r="A11" s="119"/>
      <c r="B11" s="464"/>
      <c r="C11" s="465"/>
      <c r="D11" s="290"/>
      <c r="E11" s="120"/>
      <c r="F11" s="120"/>
      <c r="G11" s="120"/>
      <c r="H11" s="120"/>
      <c r="I11" s="120"/>
      <c r="J11" s="120"/>
      <c r="K11" s="121"/>
      <c r="L11" s="119"/>
      <c r="M11" s="120"/>
      <c r="N11" s="120"/>
      <c r="O11" s="121"/>
      <c r="P11" s="119"/>
      <c r="Q11" s="289"/>
      <c r="R11" s="289"/>
      <c r="S11" s="289"/>
      <c r="T11" s="289"/>
      <c r="U11" s="289"/>
      <c r="V11" s="289"/>
      <c r="W11" s="126"/>
      <c r="X11" s="289"/>
      <c r="Y11" s="289"/>
      <c r="Z11" s="289"/>
      <c r="AA11" s="289"/>
      <c r="AB11" s="121"/>
      <c r="AC11" s="127"/>
      <c r="AD11" s="128"/>
      <c r="AE11" s="119"/>
      <c r="AF11" s="121"/>
    </row>
    <row r="12" spans="1:32">
      <c r="A12" s="129"/>
      <c r="B12" s="130"/>
      <c r="C12" s="131"/>
      <c r="D12" s="132"/>
      <c r="E12" s="133"/>
      <c r="F12" s="133"/>
      <c r="G12" s="133"/>
      <c r="H12" s="133"/>
      <c r="I12" s="133"/>
      <c r="J12" s="133"/>
      <c r="K12" s="134"/>
      <c r="L12" s="129"/>
      <c r="M12" s="133"/>
      <c r="N12" s="133"/>
      <c r="O12" s="134"/>
      <c r="P12" s="129"/>
      <c r="Q12" s="135"/>
      <c r="R12" s="135"/>
      <c r="S12" s="135"/>
      <c r="T12" s="135"/>
      <c r="U12" s="135"/>
      <c r="V12" s="135"/>
      <c r="W12" s="136"/>
      <c r="X12" s="135"/>
      <c r="Y12" s="135"/>
      <c r="Z12" s="135"/>
      <c r="AA12" s="135"/>
      <c r="AB12" s="134"/>
      <c r="AC12" s="137"/>
      <c r="AD12" s="138"/>
      <c r="AE12" s="119"/>
      <c r="AF12" s="121"/>
    </row>
    <row r="13" spans="1:32">
      <c r="A13" s="129"/>
      <c r="B13" s="130"/>
      <c r="C13" s="131"/>
      <c r="D13" s="132"/>
      <c r="E13" s="133"/>
      <c r="F13" s="133"/>
      <c r="G13" s="133"/>
      <c r="H13" s="133"/>
      <c r="I13" s="133"/>
      <c r="J13" s="133"/>
      <c r="K13" s="134"/>
      <c r="L13" s="129"/>
      <c r="M13" s="133"/>
      <c r="N13" s="133"/>
      <c r="O13" s="134"/>
      <c r="P13" s="129"/>
      <c r="Q13" s="135"/>
      <c r="R13" s="135"/>
      <c r="S13" s="135"/>
      <c r="T13" s="135"/>
      <c r="U13" s="135"/>
      <c r="V13" s="135"/>
      <c r="W13" s="136"/>
      <c r="X13" s="135"/>
      <c r="Y13" s="135"/>
      <c r="Z13" s="135"/>
      <c r="AA13" s="135"/>
      <c r="AB13" s="134"/>
      <c r="AC13" s="137"/>
      <c r="AD13" s="138"/>
      <c r="AE13" s="119"/>
      <c r="AF13" s="121"/>
    </row>
    <row r="14" spans="1:32">
      <c r="A14" s="129"/>
      <c r="B14" s="130"/>
      <c r="C14" s="131"/>
      <c r="D14" s="132"/>
      <c r="E14" s="133"/>
      <c r="F14" s="133"/>
      <c r="G14" s="133"/>
      <c r="H14" s="133"/>
      <c r="I14" s="133"/>
      <c r="J14" s="133"/>
      <c r="K14" s="134"/>
      <c r="L14" s="129"/>
      <c r="M14" s="133"/>
      <c r="N14" s="133"/>
      <c r="O14" s="134"/>
      <c r="P14" s="129"/>
      <c r="Q14" s="135"/>
      <c r="R14" s="135"/>
      <c r="S14" s="135"/>
      <c r="T14" s="135"/>
      <c r="U14" s="135"/>
      <c r="V14" s="135"/>
      <c r="W14" s="136"/>
      <c r="X14" s="135"/>
      <c r="Y14" s="135"/>
      <c r="Z14" s="135"/>
      <c r="AA14" s="135"/>
      <c r="AB14" s="134"/>
      <c r="AC14" s="137"/>
      <c r="AD14" s="138"/>
      <c r="AE14" s="119"/>
      <c r="AF14" s="121"/>
    </row>
    <row r="15" spans="1:32">
      <c r="A15" s="129"/>
      <c r="B15" s="130"/>
      <c r="C15" s="131"/>
      <c r="D15" s="132"/>
      <c r="E15" s="133"/>
      <c r="F15" s="133"/>
      <c r="G15" s="133"/>
      <c r="H15" s="133"/>
      <c r="I15" s="133"/>
      <c r="J15" s="133"/>
      <c r="K15" s="134"/>
      <c r="L15" s="129"/>
      <c r="M15" s="133"/>
      <c r="N15" s="133"/>
      <c r="O15" s="134"/>
      <c r="P15" s="129"/>
      <c r="Q15" s="135"/>
      <c r="R15" s="135"/>
      <c r="S15" s="135"/>
      <c r="T15" s="135"/>
      <c r="U15" s="135"/>
      <c r="V15" s="135"/>
      <c r="W15" s="136"/>
      <c r="X15" s="135"/>
      <c r="Y15" s="135"/>
      <c r="Z15" s="135"/>
      <c r="AA15" s="135"/>
      <c r="AB15" s="134"/>
      <c r="AC15" s="137"/>
      <c r="AD15" s="138"/>
      <c r="AE15" s="119"/>
      <c r="AF15" s="121"/>
    </row>
    <row r="16" spans="1:32">
      <c r="A16" s="129"/>
      <c r="B16" s="130"/>
      <c r="C16" s="131"/>
      <c r="D16" s="132"/>
      <c r="E16" s="133"/>
      <c r="F16" s="133"/>
      <c r="G16" s="133"/>
      <c r="H16" s="133"/>
      <c r="I16" s="133"/>
      <c r="J16" s="133"/>
      <c r="K16" s="134"/>
      <c r="L16" s="129"/>
      <c r="M16" s="133"/>
      <c r="N16" s="133"/>
      <c r="O16" s="134"/>
      <c r="P16" s="129"/>
      <c r="Q16" s="135"/>
      <c r="R16" s="135"/>
      <c r="S16" s="135"/>
      <c r="T16" s="135"/>
      <c r="U16" s="135"/>
      <c r="V16" s="135"/>
      <c r="W16" s="136"/>
      <c r="X16" s="135"/>
      <c r="Y16" s="135"/>
      <c r="Z16" s="135"/>
      <c r="AA16" s="135"/>
      <c r="AB16" s="134"/>
      <c r="AC16" s="137"/>
      <c r="AD16" s="138"/>
      <c r="AE16" s="119"/>
      <c r="AF16" s="121"/>
    </row>
    <row r="17" spans="1:32" ht="14.5" thickBot="1">
      <c r="A17" s="129"/>
      <c r="B17" s="466"/>
      <c r="C17" s="467"/>
      <c r="D17" s="132"/>
      <c r="E17" s="133"/>
      <c r="F17" s="133"/>
      <c r="G17" s="133"/>
      <c r="H17" s="133"/>
      <c r="I17" s="133"/>
      <c r="J17" s="133"/>
      <c r="K17" s="134"/>
      <c r="L17" s="129"/>
      <c r="M17" s="133"/>
      <c r="N17" s="133"/>
      <c r="O17" s="134"/>
      <c r="P17" s="129"/>
      <c r="Q17" s="135"/>
      <c r="R17" s="135"/>
      <c r="S17" s="135"/>
      <c r="T17" s="135"/>
      <c r="U17" s="135"/>
      <c r="V17" s="135"/>
      <c r="W17" s="136"/>
      <c r="X17" s="135"/>
      <c r="Y17" s="135"/>
      <c r="Z17" s="135"/>
      <c r="AA17" s="135"/>
      <c r="AB17" s="134"/>
      <c r="AC17" s="137"/>
      <c r="AD17" s="138"/>
      <c r="AE17" s="129"/>
      <c r="AF17" s="134"/>
    </row>
    <row r="18" spans="1:32" ht="14.5" thickBot="1">
      <c r="A18" s="468" t="s">
        <v>546</v>
      </c>
      <c r="B18" s="469"/>
      <c r="C18" s="470"/>
      <c r="D18" s="139"/>
      <c r="E18" s="139"/>
      <c r="F18" s="139"/>
      <c r="G18" s="139"/>
      <c r="H18" s="139"/>
      <c r="I18" s="140">
        <f>SUM(I6:I17)</f>
        <v>10000</v>
      </c>
      <c r="J18" s="140">
        <f t="shared" ref="J18:K18" si="0">SUM(J6:J17)</f>
        <v>2200</v>
      </c>
      <c r="K18" s="140">
        <f t="shared" si="0"/>
        <v>12200</v>
      </c>
      <c r="L18" s="139"/>
      <c r="M18" s="139"/>
      <c r="N18" s="139"/>
      <c r="O18" s="139"/>
      <c r="P18" s="139"/>
      <c r="Q18" s="140">
        <f t="shared" ref="Q18" si="1">SUM(Q6:Q17)</f>
        <v>0</v>
      </c>
      <c r="R18" s="140"/>
      <c r="S18" s="140"/>
      <c r="T18" s="140"/>
      <c r="U18" s="140"/>
      <c r="V18" s="140">
        <f t="shared" ref="V18" si="2">SUM(V6:V17)</f>
        <v>12200</v>
      </c>
      <c r="W18" s="139"/>
      <c r="X18" s="139"/>
      <c r="Y18" s="139"/>
      <c r="Z18" s="139"/>
      <c r="AA18" s="139"/>
      <c r="AB18" s="139"/>
      <c r="AC18" s="139"/>
      <c r="AD18" s="140">
        <f t="shared" ref="AD18:AE18" si="3">SUM(AD6:AD17)</f>
        <v>12200</v>
      </c>
      <c r="AE18" s="140">
        <f t="shared" si="3"/>
        <v>0</v>
      </c>
      <c r="AF18" s="141"/>
    </row>
    <row r="19" spans="1:32" ht="14.5" thickBot="1"/>
    <row r="20" spans="1:32">
      <c r="A20" s="471" t="s">
        <v>547</v>
      </c>
      <c r="B20" s="472"/>
      <c r="C20" s="472"/>
      <c r="D20" s="472"/>
      <c r="E20" s="472"/>
      <c r="F20" s="472"/>
      <c r="G20" s="473"/>
      <c r="H20" s="142"/>
      <c r="P20" s="105" t="s">
        <v>548</v>
      </c>
    </row>
    <row r="21" spans="1:32" ht="29.5" customHeight="1" thickBot="1">
      <c r="A21" s="474" t="s">
        <v>549</v>
      </c>
      <c r="B21" s="475"/>
      <c r="C21" s="475"/>
      <c r="D21" s="475"/>
      <c r="E21" s="475"/>
      <c r="F21" s="475"/>
      <c r="G21" s="476"/>
      <c r="H21" s="143"/>
    </row>
    <row r="22" spans="1:32" ht="42">
      <c r="A22" s="144" t="s">
        <v>498</v>
      </c>
      <c r="B22" s="145" t="s">
        <v>550</v>
      </c>
      <c r="C22" s="145" t="s">
        <v>551</v>
      </c>
      <c r="D22" s="145" t="s">
        <v>552</v>
      </c>
      <c r="E22" s="145" t="s">
        <v>553</v>
      </c>
      <c r="F22" s="146" t="s">
        <v>554</v>
      </c>
      <c r="G22" s="147" t="s">
        <v>555</v>
      </c>
    </row>
    <row r="23" spans="1:32" ht="59.15" customHeight="1">
      <c r="A23" s="111">
        <v>1</v>
      </c>
      <c r="B23" s="148" t="s">
        <v>556</v>
      </c>
      <c r="C23" s="120" t="s">
        <v>557</v>
      </c>
      <c r="D23" s="120" t="s">
        <v>558</v>
      </c>
      <c r="E23" s="120" t="s">
        <v>559</v>
      </c>
      <c r="F23" s="289" t="s">
        <v>560</v>
      </c>
      <c r="G23" s="149" t="s">
        <v>559</v>
      </c>
      <c r="J23" s="318" t="s">
        <v>222</v>
      </c>
      <c r="K23" s="318"/>
      <c r="L23" s="318"/>
      <c r="M23" s="318"/>
      <c r="N23" s="318"/>
      <c r="O23" s="318"/>
    </row>
    <row r="24" spans="1:32">
      <c r="A24" s="119"/>
      <c r="B24" s="120"/>
      <c r="C24" s="120"/>
      <c r="D24" s="120"/>
      <c r="E24" s="120"/>
      <c r="F24" s="289"/>
      <c r="G24" s="121"/>
      <c r="J24" s="318"/>
      <c r="K24" s="318"/>
      <c r="L24" s="318"/>
      <c r="M24" s="318"/>
      <c r="N24" s="318"/>
      <c r="O24" s="318"/>
    </row>
    <row r="25" spans="1:32">
      <c r="A25" s="119"/>
      <c r="B25" s="120"/>
      <c r="C25" s="120"/>
      <c r="D25" s="120"/>
      <c r="E25" s="120"/>
      <c r="F25" s="289"/>
      <c r="G25" s="121"/>
      <c r="J25" s="318"/>
      <c r="K25" s="318"/>
      <c r="L25" s="318"/>
      <c r="M25" s="318"/>
      <c r="N25" s="318"/>
      <c r="O25" s="318"/>
    </row>
    <row r="26" spans="1:32">
      <c r="A26" s="119"/>
      <c r="B26" s="120"/>
      <c r="C26" s="120"/>
      <c r="D26" s="120"/>
      <c r="E26" s="120"/>
      <c r="F26" s="289"/>
      <c r="G26" s="121"/>
    </row>
    <row r="27" spans="1:32">
      <c r="A27" s="119"/>
      <c r="B27" s="120"/>
      <c r="C27" s="120"/>
      <c r="D27" s="120"/>
      <c r="E27" s="120"/>
      <c r="F27" s="289"/>
      <c r="G27" s="121"/>
    </row>
    <row r="28" spans="1:32">
      <c r="A28" s="119"/>
      <c r="B28" s="120"/>
      <c r="C28" s="120"/>
      <c r="D28" s="120"/>
      <c r="E28" s="120"/>
      <c r="F28" s="289"/>
      <c r="G28" s="121"/>
    </row>
    <row r="29" spans="1:32">
      <c r="A29" s="119"/>
      <c r="B29" s="120"/>
      <c r="C29" s="120"/>
      <c r="D29" s="120"/>
      <c r="E29" s="120"/>
      <c r="F29" s="289"/>
      <c r="G29" s="121"/>
    </row>
    <row r="30" spans="1:32" ht="14.5" thickBot="1">
      <c r="A30" s="150"/>
      <c r="B30" s="151"/>
      <c r="C30" s="151"/>
      <c r="D30" s="151"/>
      <c r="E30" s="151"/>
      <c r="F30" s="152"/>
      <c r="G30" s="153"/>
    </row>
    <row r="31" spans="1:32" ht="14.5" thickBot="1">
      <c r="A31" s="461" t="s">
        <v>561</v>
      </c>
      <c r="B31" s="462"/>
      <c r="C31" s="154"/>
      <c r="D31" s="154"/>
      <c r="E31" s="154"/>
      <c r="F31" s="155"/>
      <c r="G31" s="156"/>
    </row>
  </sheetData>
  <mergeCells count="38">
    <mergeCell ref="A31:B31"/>
    <mergeCell ref="H8:H9"/>
    <mergeCell ref="I8:I9"/>
    <mergeCell ref="J8:J9"/>
    <mergeCell ref="K8:K9"/>
    <mergeCell ref="B10:C10"/>
    <mergeCell ref="B11:C11"/>
    <mergeCell ref="B17:C17"/>
    <mergeCell ref="A18:C18"/>
    <mergeCell ref="A20:G20"/>
    <mergeCell ref="A21:G21"/>
    <mergeCell ref="J23:O25"/>
    <mergeCell ref="H6:H7"/>
    <mergeCell ref="I6:I7"/>
    <mergeCell ref="J6:J7"/>
    <mergeCell ref="K6:K7"/>
    <mergeCell ref="A8:A9"/>
    <mergeCell ref="B8:C9"/>
    <mergeCell ref="D8:D9"/>
    <mergeCell ref="E8:E9"/>
    <mergeCell ref="F8:F9"/>
    <mergeCell ref="G8:G9"/>
    <mergeCell ref="A6:A7"/>
    <mergeCell ref="B6:C7"/>
    <mergeCell ref="D6:D7"/>
    <mergeCell ref="E6:E7"/>
    <mergeCell ref="F6:F7"/>
    <mergeCell ref="G6:G7"/>
    <mergeCell ref="A1:AF1"/>
    <mergeCell ref="A2:AF2"/>
    <mergeCell ref="A3:AF3"/>
    <mergeCell ref="A4:A5"/>
    <mergeCell ref="B4:C5"/>
    <mergeCell ref="D4:K4"/>
    <mergeCell ref="L4:O4"/>
    <mergeCell ref="P4:V4"/>
    <mergeCell ref="W4:AB4"/>
    <mergeCell ref="AE4:AF4"/>
  </mergeCells>
  <pageMargins left="0.70866141732283472" right="0.70866141732283472" top="0.74803149606299213" bottom="0.74803149606299213" header="0.31496062992125984" footer="0.31496062992125984"/>
  <pageSetup paperSize="9" scale="12" orientation="portrait" r:id="rId1"/>
  <headerFooter>
    <oddFooter>Pagina &amp;P</oddFooter>
  </headerFooter>
  <customProperties>
    <customPr name="OrphanNamesChecke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C2E2-D0D7-42DA-A73F-F043435FE121}">
  <dimension ref="A1:AF24"/>
  <sheetViews>
    <sheetView topLeftCell="A15" zoomScale="43" zoomScaleNormal="80" zoomScaleSheetLayoutView="39" workbookViewId="0">
      <selection activeCell="G5" sqref="G5"/>
    </sheetView>
  </sheetViews>
  <sheetFormatPr defaultColWidth="24.81640625" defaultRowHeight="14"/>
  <cols>
    <col min="1" max="1" width="6.453125" style="105" customWidth="1"/>
    <col min="2" max="3" width="24.81640625" style="105"/>
    <col min="4" max="4" width="22.453125" style="105" customWidth="1"/>
    <col min="5" max="5" width="24.81640625" style="105" customWidth="1"/>
    <col min="6" max="6" width="25.81640625" style="105" customWidth="1"/>
    <col min="7" max="7" width="27.81640625" style="105" customWidth="1"/>
    <col min="8" max="8" width="17.1796875" style="105" customWidth="1"/>
    <col min="9" max="19" width="24.81640625" style="105"/>
    <col min="20" max="20" width="49" style="105" customWidth="1"/>
    <col min="21" max="29" width="24.81640625" style="105"/>
    <col min="30" max="30" width="26.81640625" style="105" customWidth="1"/>
    <col min="31" max="16384" width="24.81640625" style="105"/>
  </cols>
  <sheetData>
    <row r="1" spans="1:32">
      <c r="A1" s="421" t="s">
        <v>496</v>
      </c>
      <c r="B1" s="422"/>
      <c r="C1" s="422"/>
      <c r="D1" s="422"/>
      <c r="E1" s="422"/>
      <c r="F1" s="422"/>
      <c r="G1" s="422"/>
      <c r="H1" s="422"/>
      <c r="I1" s="422"/>
      <c r="J1" s="422"/>
      <c r="K1" s="422"/>
      <c r="L1" s="422"/>
      <c r="M1" s="422"/>
      <c r="N1" s="422"/>
      <c r="O1" s="422"/>
      <c r="P1" s="422"/>
      <c r="Q1" s="422"/>
      <c r="R1" s="422"/>
      <c r="S1" s="422"/>
      <c r="T1" s="422"/>
      <c r="U1" s="422"/>
      <c r="V1" s="422"/>
      <c r="W1" s="422"/>
      <c r="X1" s="422"/>
      <c r="Y1" s="422"/>
      <c r="Z1" s="422"/>
      <c r="AA1" s="422"/>
      <c r="AB1" s="422"/>
      <c r="AC1" s="422"/>
      <c r="AD1" s="422"/>
      <c r="AE1" s="422"/>
      <c r="AF1" s="423"/>
    </row>
    <row r="2" spans="1:32">
      <c r="A2" s="479" t="s">
        <v>562</v>
      </c>
      <c r="B2" s="480"/>
      <c r="C2" s="480"/>
      <c r="D2" s="480"/>
      <c r="E2" s="480"/>
      <c r="F2" s="480"/>
      <c r="G2" s="480"/>
      <c r="H2" s="480"/>
      <c r="I2" s="480"/>
      <c r="J2" s="480"/>
      <c r="K2" s="480"/>
      <c r="L2" s="480"/>
      <c r="M2" s="480"/>
      <c r="N2" s="480"/>
      <c r="O2" s="480"/>
      <c r="P2" s="480"/>
      <c r="Q2" s="480"/>
      <c r="R2" s="480"/>
      <c r="S2" s="480"/>
      <c r="T2" s="480"/>
      <c r="U2" s="480"/>
      <c r="V2" s="480"/>
      <c r="W2" s="480"/>
      <c r="X2" s="480"/>
      <c r="Y2" s="480"/>
      <c r="Z2" s="480"/>
      <c r="AA2" s="480"/>
      <c r="AB2" s="480"/>
      <c r="AC2" s="480"/>
      <c r="AD2" s="480"/>
      <c r="AE2" s="480"/>
      <c r="AF2" s="481"/>
    </row>
    <row r="3" spans="1:32" ht="14.5" thickBot="1">
      <c r="A3" s="482" t="s">
        <v>211</v>
      </c>
      <c r="B3" s="483"/>
      <c r="C3" s="483"/>
      <c r="D3" s="483"/>
      <c r="E3" s="483"/>
      <c r="F3" s="483"/>
      <c r="G3" s="483"/>
      <c r="H3" s="483"/>
      <c r="I3" s="483"/>
      <c r="J3" s="483"/>
      <c r="K3" s="483"/>
      <c r="L3" s="483"/>
      <c r="M3" s="483"/>
      <c r="N3" s="483"/>
      <c r="O3" s="483"/>
      <c r="P3" s="483"/>
      <c r="Q3" s="483"/>
      <c r="R3" s="483"/>
      <c r="S3" s="483"/>
      <c r="T3" s="483"/>
      <c r="U3" s="483"/>
      <c r="V3" s="483"/>
      <c r="W3" s="483"/>
      <c r="X3" s="483"/>
      <c r="Y3" s="483"/>
      <c r="Z3" s="483"/>
      <c r="AA3" s="483"/>
      <c r="AB3" s="483"/>
      <c r="AC3" s="483"/>
      <c r="AD3" s="483"/>
      <c r="AE3" s="484"/>
      <c r="AF3" s="485"/>
    </row>
    <row r="4" spans="1:32" ht="14.5" customHeight="1">
      <c r="A4" s="486" t="s">
        <v>498</v>
      </c>
      <c r="B4" s="487" t="s">
        <v>563</v>
      </c>
      <c r="C4" s="488"/>
      <c r="D4" s="441" t="s">
        <v>564</v>
      </c>
      <c r="E4" s="442"/>
      <c r="F4" s="442"/>
      <c r="G4" s="442"/>
      <c r="H4" s="442"/>
      <c r="I4" s="441" t="s">
        <v>565</v>
      </c>
      <c r="J4" s="442"/>
      <c r="K4" s="442"/>
      <c r="L4" s="442"/>
      <c r="M4" s="441" t="s">
        <v>502</v>
      </c>
      <c r="N4" s="442"/>
      <c r="O4" s="442"/>
      <c r="P4" s="442"/>
      <c r="Q4" s="442"/>
      <c r="R4" s="442"/>
      <c r="S4" s="443"/>
      <c r="T4" s="442" t="s">
        <v>503</v>
      </c>
      <c r="U4" s="442"/>
      <c r="V4" s="442"/>
      <c r="W4" s="442"/>
      <c r="X4" s="442"/>
      <c r="Y4" s="442"/>
      <c r="Z4" s="442"/>
      <c r="AA4" s="442"/>
      <c r="AB4" s="442"/>
      <c r="AC4" s="442"/>
      <c r="AD4" s="107" t="s">
        <v>504</v>
      </c>
      <c r="AE4" s="444" t="s">
        <v>505</v>
      </c>
      <c r="AF4" s="445"/>
    </row>
    <row r="5" spans="1:32" ht="189.65" customHeight="1">
      <c r="A5" s="432"/>
      <c r="B5" s="489"/>
      <c r="C5" s="490"/>
      <c r="D5" s="118" t="s">
        <v>566</v>
      </c>
      <c r="E5" s="108" t="s">
        <v>567</v>
      </c>
      <c r="F5" s="108" t="s">
        <v>568</v>
      </c>
      <c r="G5" s="108" t="s">
        <v>569</v>
      </c>
      <c r="H5" s="109" t="s">
        <v>510</v>
      </c>
      <c r="I5" s="118" t="s">
        <v>570</v>
      </c>
      <c r="J5" s="108" t="s">
        <v>571</v>
      </c>
      <c r="K5" s="108" t="s">
        <v>572</v>
      </c>
      <c r="L5" s="287" t="s">
        <v>573</v>
      </c>
      <c r="M5" s="113" t="s">
        <v>517</v>
      </c>
      <c r="N5" s="114" t="s">
        <v>518</v>
      </c>
      <c r="O5" s="114" t="s">
        <v>519</v>
      </c>
      <c r="P5" s="286" t="s">
        <v>520</v>
      </c>
      <c r="Q5" s="114" t="s">
        <v>521</v>
      </c>
      <c r="R5" s="286" t="s">
        <v>522</v>
      </c>
      <c r="S5" s="110" t="s">
        <v>523</v>
      </c>
      <c r="T5" s="116" t="s">
        <v>574</v>
      </c>
      <c r="U5" s="287" t="s">
        <v>575</v>
      </c>
      <c r="V5" s="287" t="s">
        <v>576</v>
      </c>
      <c r="W5" s="287" t="s">
        <v>577</v>
      </c>
      <c r="X5" s="287" t="s">
        <v>578</v>
      </c>
      <c r="Y5" s="287" t="s">
        <v>579</v>
      </c>
      <c r="Z5" s="287" t="s">
        <v>527</v>
      </c>
      <c r="AA5" s="287" t="s">
        <v>528</v>
      </c>
      <c r="AB5" s="108" t="s">
        <v>529</v>
      </c>
      <c r="AC5" s="287" t="s">
        <v>530</v>
      </c>
      <c r="AD5" s="117" t="s">
        <v>531</v>
      </c>
      <c r="AE5" s="118" t="s">
        <v>532</v>
      </c>
      <c r="AF5" s="110" t="s">
        <v>533</v>
      </c>
    </row>
    <row r="6" spans="1:32">
      <c r="A6" s="157">
        <v>1</v>
      </c>
      <c r="B6" s="477" t="s">
        <v>580</v>
      </c>
      <c r="C6" s="478"/>
      <c r="D6" s="158">
        <v>0.15</v>
      </c>
      <c r="E6" s="159">
        <v>10000</v>
      </c>
      <c r="F6" s="159">
        <v>1500</v>
      </c>
      <c r="G6" s="160" t="s">
        <v>581</v>
      </c>
      <c r="H6" s="160" t="s">
        <v>539</v>
      </c>
      <c r="I6" s="159">
        <v>1500</v>
      </c>
      <c r="J6" s="161"/>
      <c r="K6" s="120" t="s">
        <v>582</v>
      </c>
      <c r="L6" s="289"/>
      <c r="M6" s="119"/>
      <c r="N6" s="288"/>
      <c r="O6" s="288"/>
      <c r="P6" s="119" t="s">
        <v>544</v>
      </c>
      <c r="Q6" s="159">
        <v>1500</v>
      </c>
      <c r="R6" s="288"/>
      <c r="S6" s="162">
        <v>1500</v>
      </c>
      <c r="T6" s="124"/>
      <c r="U6" s="288"/>
      <c r="V6" s="288"/>
      <c r="W6" s="288"/>
      <c r="X6" s="288"/>
      <c r="Y6" s="288"/>
      <c r="Z6" s="288"/>
      <c r="AA6" s="288"/>
      <c r="AB6" s="163"/>
      <c r="AC6" s="288"/>
      <c r="AD6" s="164">
        <v>1500</v>
      </c>
      <c r="AE6" s="119"/>
      <c r="AF6" s="121"/>
    </row>
    <row r="7" spans="1:32">
      <c r="A7" s="157">
        <v>2</v>
      </c>
      <c r="B7" s="477" t="s">
        <v>583</v>
      </c>
      <c r="C7" s="478"/>
      <c r="D7" s="165">
        <v>1000</v>
      </c>
      <c r="E7" s="160">
        <v>20</v>
      </c>
      <c r="F7" s="159">
        <v>20000</v>
      </c>
      <c r="G7" s="160" t="s">
        <v>581</v>
      </c>
      <c r="H7" s="160" t="s">
        <v>539</v>
      </c>
      <c r="I7" s="159">
        <v>20000</v>
      </c>
      <c r="J7" s="161"/>
      <c r="K7" s="120" t="s">
        <v>582</v>
      </c>
      <c r="L7" s="289"/>
      <c r="M7" s="119"/>
      <c r="N7" s="288"/>
      <c r="O7" s="288"/>
      <c r="P7" s="119" t="s">
        <v>544</v>
      </c>
      <c r="Q7" s="159">
        <v>20000</v>
      </c>
      <c r="R7" s="288"/>
      <c r="S7" s="162">
        <v>20000</v>
      </c>
      <c r="T7" s="124"/>
      <c r="U7" s="288"/>
      <c r="V7" s="288"/>
      <c r="W7" s="288"/>
      <c r="X7" s="288"/>
      <c r="Y7" s="288"/>
      <c r="Z7" s="288"/>
      <c r="AA7" s="288"/>
      <c r="AB7" s="163"/>
      <c r="AC7" s="288"/>
      <c r="AD7" s="164">
        <v>20000</v>
      </c>
      <c r="AE7" s="119"/>
      <c r="AF7" s="121"/>
    </row>
    <row r="8" spans="1:32">
      <c r="A8" s="157"/>
      <c r="B8" s="477"/>
      <c r="C8" s="478"/>
      <c r="D8" s="119"/>
      <c r="E8" s="120"/>
      <c r="F8" s="120"/>
      <c r="G8" s="120"/>
      <c r="H8" s="120"/>
      <c r="I8" s="119"/>
      <c r="J8" s="120"/>
      <c r="K8" s="120"/>
      <c r="L8" s="289"/>
      <c r="M8" s="119"/>
      <c r="N8" s="289"/>
      <c r="O8" s="289"/>
      <c r="P8" s="289"/>
      <c r="Q8" s="289"/>
      <c r="R8" s="289"/>
      <c r="S8" s="121"/>
      <c r="T8" s="127"/>
      <c r="U8" s="289"/>
      <c r="V8" s="289"/>
      <c r="W8" s="289"/>
      <c r="X8" s="289"/>
      <c r="Y8" s="289"/>
      <c r="Z8" s="289"/>
      <c r="AA8" s="289"/>
      <c r="AB8" s="120"/>
      <c r="AC8" s="289"/>
      <c r="AD8" s="128"/>
      <c r="AE8" s="119"/>
      <c r="AF8" s="121"/>
    </row>
    <row r="9" spans="1:32">
      <c r="A9" s="157"/>
      <c r="B9" s="477"/>
      <c r="C9" s="478"/>
      <c r="D9" s="119"/>
      <c r="E9" s="120"/>
      <c r="F9" s="120"/>
      <c r="G9" s="120"/>
      <c r="H9" s="120"/>
      <c r="I9" s="119"/>
      <c r="J9" s="120"/>
      <c r="K9" s="120"/>
      <c r="L9" s="289"/>
      <c r="M9" s="119"/>
      <c r="N9" s="289"/>
      <c r="O9" s="289"/>
      <c r="P9" s="289"/>
      <c r="Q9" s="289"/>
      <c r="R9" s="289"/>
      <c r="S9" s="121"/>
      <c r="T9" s="127"/>
      <c r="U9" s="289"/>
      <c r="V9" s="289"/>
      <c r="W9" s="289"/>
      <c r="X9" s="289"/>
      <c r="Y9" s="289"/>
      <c r="Z9" s="289"/>
      <c r="AA9" s="289"/>
      <c r="AB9" s="120"/>
      <c r="AC9" s="289"/>
      <c r="AD9" s="128"/>
      <c r="AE9" s="119"/>
      <c r="AF9" s="121"/>
    </row>
    <row r="10" spans="1:32" ht="14.15" customHeight="1">
      <c r="A10" s="119"/>
      <c r="B10" s="477"/>
      <c r="C10" s="478"/>
      <c r="D10" s="119"/>
      <c r="E10" s="120"/>
      <c r="F10" s="120"/>
      <c r="G10" s="120"/>
      <c r="H10" s="120"/>
      <c r="I10" s="119"/>
      <c r="J10" s="120"/>
      <c r="K10" s="120"/>
      <c r="L10" s="289"/>
      <c r="M10" s="119"/>
      <c r="N10" s="289"/>
      <c r="O10" s="289"/>
      <c r="P10" s="289"/>
      <c r="Q10" s="289"/>
      <c r="R10" s="289"/>
      <c r="S10" s="121"/>
      <c r="T10" s="127"/>
      <c r="U10" s="289"/>
      <c r="V10" s="289"/>
      <c r="W10" s="289"/>
      <c r="X10" s="289"/>
      <c r="Y10" s="289"/>
      <c r="Z10" s="289"/>
      <c r="AA10" s="289"/>
      <c r="AB10" s="120"/>
      <c r="AC10" s="289"/>
      <c r="AD10" s="128"/>
      <c r="AE10" s="119"/>
      <c r="AF10" s="121"/>
    </row>
    <row r="11" spans="1:32">
      <c r="A11" s="119"/>
      <c r="B11" s="477"/>
      <c r="C11" s="478"/>
      <c r="D11" s="119"/>
      <c r="E11" s="120"/>
      <c r="F11" s="120"/>
      <c r="G11" s="120"/>
      <c r="H11" s="120"/>
      <c r="I11" s="119"/>
      <c r="J11" s="120"/>
      <c r="K11" s="120"/>
      <c r="L11" s="289"/>
      <c r="M11" s="119"/>
      <c r="N11" s="289"/>
      <c r="O11" s="289"/>
      <c r="P11" s="289"/>
      <c r="Q11" s="289"/>
      <c r="R11" s="289"/>
      <c r="S11" s="121"/>
      <c r="T11" s="127"/>
      <c r="U11" s="289"/>
      <c r="V11" s="289"/>
      <c r="W11" s="289"/>
      <c r="X11" s="289"/>
      <c r="Y11" s="289"/>
      <c r="Z11" s="289"/>
      <c r="AA11" s="289"/>
      <c r="AB11" s="120"/>
      <c r="AC11" s="289"/>
      <c r="AD11" s="128"/>
      <c r="AE11" s="119"/>
      <c r="AF11" s="121"/>
    </row>
    <row r="12" spans="1:32">
      <c r="A12" s="129"/>
      <c r="B12" s="477"/>
      <c r="C12" s="478"/>
      <c r="D12" s="129"/>
      <c r="E12" s="133"/>
      <c r="F12" s="133"/>
      <c r="G12" s="133"/>
      <c r="H12" s="133"/>
      <c r="I12" s="119"/>
      <c r="J12" s="120"/>
      <c r="K12" s="120"/>
      <c r="L12" s="289"/>
      <c r="M12" s="129"/>
      <c r="N12" s="135"/>
      <c r="O12" s="135"/>
      <c r="P12" s="135"/>
      <c r="Q12" s="135"/>
      <c r="R12" s="135"/>
      <c r="S12" s="134"/>
      <c r="T12" s="137"/>
      <c r="U12" s="135"/>
      <c r="V12" s="135"/>
      <c r="W12" s="135"/>
      <c r="X12" s="135"/>
      <c r="Y12" s="135"/>
      <c r="Z12" s="135"/>
      <c r="AA12" s="135"/>
      <c r="AB12" s="120"/>
      <c r="AC12" s="289"/>
      <c r="AD12" s="138"/>
      <c r="AE12" s="119"/>
      <c r="AF12" s="121"/>
    </row>
    <row r="13" spans="1:32">
      <c r="A13" s="129"/>
      <c r="B13" s="477"/>
      <c r="C13" s="478"/>
      <c r="D13" s="129"/>
      <c r="E13" s="133"/>
      <c r="F13" s="133"/>
      <c r="G13" s="133"/>
      <c r="H13" s="133"/>
      <c r="I13" s="119"/>
      <c r="J13" s="120"/>
      <c r="K13" s="120"/>
      <c r="L13" s="289"/>
      <c r="M13" s="129"/>
      <c r="N13" s="135"/>
      <c r="O13" s="135"/>
      <c r="P13" s="135"/>
      <c r="Q13" s="135"/>
      <c r="R13" s="135"/>
      <c r="S13" s="134"/>
      <c r="T13" s="137"/>
      <c r="U13" s="135"/>
      <c r="V13" s="135"/>
      <c r="W13" s="135"/>
      <c r="X13" s="135"/>
      <c r="Y13" s="135"/>
      <c r="Z13" s="135"/>
      <c r="AA13" s="135"/>
      <c r="AB13" s="120"/>
      <c r="AC13" s="289"/>
      <c r="AD13" s="138"/>
      <c r="AE13" s="119"/>
      <c r="AF13" s="121"/>
    </row>
    <row r="14" spans="1:32">
      <c r="A14" s="129"/>
      <c r="B14" s="477"/>
      <c r="C14" s="478"/>
      <c r="D14" s="129"/>
      <c r="E14" s="133"/>
      <c r="F14" s="133"/>
      <c r="G14" s="133"/>
      <c r="H14" s="133"/>
      <c r="I14" s="119"/>
      <c r="J14" s="120"/>
      <c r="K14" s="120"/>
      <c r="L14" s="289"/>
      <c r="M14" s="129"/>
      <c r="N14" s="135"/>
      <c r="O14" s="135"/>
      <c r="P14" s="135"/>
      <c r="Q14" s="135"/>
      <c r="R14" s="135"/>
      <c r="S14" s="134"/>
      <c r="T14" s="137"/>
      <c r="U14" s="135"/>
      <c r="V14" s="135"/>
      <c r="W14" s="135"/>
      <c r="X14" s="135"/>
      <c r="Y14" s="135"/>
      <c r="Z14" s="135"/>
      <c r="AA14" s="135"/>
      <c r="AB14" s="120"/>
      <c r="AC14" s="289"/>
      <c r="AD14" s="138"/>
      <c r="AE14" s="119"/>
      <c r="AF14" s="121"/>
    </row>
    <row r="15" spans="1:32">
      <c r="A15" s="129"/>
      <c r="B15" s="477"/>
      <c r="C15" s="478"/>
      <c r="D15" s="129"/>
      <c r="E15" s="133"/>
      <c r="F15" s="133"/>
      <c r="G15" s="133"/>
      <c r="H15" s="133"/>
      <c r="I15" s="119"/>
      <c r="J15" s="120"/>
      <c r="K15" s="120"/>
      <c r="L15" s="289"/>
      <c r="M15" s="129"/>
      <c r="N15" s="135"/>
      <c r="O15" s="135"/>
      <c r="P15" s="135"/>
      <c r="Q15" s="135"/>
      <c r="R15" s="135"/>
      <c r="S15" s="134"/>
      <c r="T15" s="137"/>
      <c r="U15" s="135"/>
      <c r="V15" s="135"/>
      <c r="W15" s="135"/>
      <c r="X15" s="135"/>
      <c r="Y15" s="135"/>
      <c r="Z15" s="135"/>
      <c r="AA15" s="135"/>
      <c r="AB15" s="120"/>
      <c r="AC15" s="289"/>
      <c r="AD15" s="138"/>
      <c r="AE15" s="119"/>
      <c r="AF15" s="121"/>
    </row>
    <row r="16" spans="1:32">
      <c r="A16" s="129"/>
      <c r="B16" s="477"/>
      <c r="C16" s="478"/>
      <c r="D16" s="129"/>
      <c r="E16" s="133"/>
      <c r="F16" s="133"/>
      <c r="G16" s="133"/>
      <c r="H16" s="133"/>
      <c r="I16" s="119"/>
      <c r="J16" s="120"/>
      <c r="K16" s="120"/>
      <c r="L16" s="289"/>
      <c r="M16" s="129"/>
      <c r="N16" s="135"/>
      <c r="O16" s="135"/>
      <c r="P16" s="135"/>
      <c r="Q16" s="135"/>
      <c r="R16" s="135"/>
      <c r="S16" s="134"/>
      <c r="T16" s="137"/>
      <c r="U16" s="135"/>
      <c r="V16" s="135"/>
      <c r="W16" s="135"/>
      <c r="X16" s="135"/>
      <c r="Y16" s="135"/>
      <c r="Z16" s="135"/>
      <c r="AA16" s="135"/>
      <c r="AB16" s="120"/>
      <c r="AC16" s="289"/>
      <c r="AD16" s="138"/>
      <c r="AE16" s="119"/>
      <c r="AF16" s="121"/>
    </row>
    <row r="17" spans="1:32" ht="14.5" thickBot="1">
      <c r="A17" s="150"/>
      <c r="B17" s="494"/>
      <c r="C17" s="495"/>
      <c r="D17" s="150"/>
      <c r="E17" s="151"/>
      <c r="F17" s="151"/>
      <c r="G17" s="151"/>
      <c r="H17" s="151"/>
      <c r="I17" s="150"/>
      <c r="J17" s="151"/>
      <c r="K17" s="151"/>
      <c r="L17" s="152"/>
      <c r="M17" s="129"/>
      <c r="N17" s="135"/>
      <c r="O17" s="135"/>
      <c r="P17" s="135"/>
      <c r="Q17" s="135"/>
      <c r="R17" s="135"/>
      <c r="S17" s="134"/>
      <c r="T17" s="137"/>
      <c r="U17" s="135"/>
      <c r="V17" s="135"/>
      <c r="W17" s="135"/>
      <c r="X17" s="135"/>
      <c r="Y17" s="135"/>
      <c r="Z17" s="135"/>
      <c r="AA17" s="135"/>
      <c r="AB17" s="151"/>
      <c r="AC17" s="153"/>
      <c r="AD17" s="166"/>
      <c r="AE17" s="129"/>
      <c r="AF17" s="134"/>
    </row>
    <row r="18" spans="1:32" ht="14.5" thickBot="1">
      <c r="A18" s="491" t="s">
        <v>546</v>
      </c>
      <c r="B18" s="492"/>
      <c r="C18" s="493"/>
      <c r="D18" s="167"/>
      <c r="E18" s="168"/>
      <c r="F18" s="169">
        <f>SUM(F6:F17)</f>
        <v>21500</v>
      </c>
      <c r="G18" s="168"/>
      <c r="H18" s="168"/>
      <c r="I18" s="170">
        <f>SUM(I6:I17)</f>
        <v>21500</v>
      </c>
      <c r="J18" s="171"/>
      <c r="K18" s="171"/>
      <c r="L18" s="172"/>
      <c r="M18" s="173"/>
      <c r="N18" s="140">
        <f t="shared" ref="N18" si="0">SUM(N6:N17)</f>
        <v>0</v>
      </c>
      <c r="O18" s="140"/>
      <c r="P18" s="140"/>
      <c r="Q18" s="140"/>
      <c r="R18" s="140"/>
      <c r="S18" s="174">
        <f t="shared" ref="S18" si="1">SUM(S6:S17)</f>
        <v>21500</v>
      </c>
      <c r="T18" s="167"/>
      <c r="U18" s="168"/>
      <c r="V18" s="168"/>
      <c r="W18" s="168"/>
      <c r="X18" s="168"/>
      <c r="Y18" s="168"/>
      <c r="Z18" s="168"/>
      <c r="AA18" s="168"/>
      <c r="AB18" s="171"/>
      <c r="AC18" s="171"/>
      <c r="AD18" s="169">
        <f t="shared" ref="AD18:AE18" si="2">SUM(AD6:AD17)</f>
        <v>21500</v>
      </c>
      <c r="AE18" s="169">
        <f t="shared" si="2"/>
        <v>0</v>
      </c>
      <c r="AF18" s="175"/>
    </row>
    <row r="20" spans="1:32">
      <c r="M20" s="105" t="s">
        <v>548</v>
      </c>
    </row>
    <row r="22" spans="1:32">
      <c r="D22" s="318" t="s">
        <v>222</v>
      </c>
      <c r="E22" s="318"/>
      <c r="F22" s="318"/>
      <c r="G22" s="318"/>
      <c r="H22" s="318"/>
    </row>
    <row r="23" spans="1:32">
      <c r="D23" s="318"/>
      <c r="E23" s="318"/>
      <c r="F23" s="318"/>
      <c r="G23" s="318"/>
      <c r="H23" s="318"/>
    </row>
    <row r="24" spans="1:32">
      <c r="D24" s="318"/>
      <c r="E24" s="318"/>
      <c r="F24" s="318"/>
      <c r="G24" s="318"/>
      <c r="H24" s="318"/>
    </row>
  </sheetData>
  <mergeCells count="24">
    <mergeCell ref="A18:C18"/>
    <mergeCell ref="D22:H24"/>
    <mergeCell ref="B12:C12"/>
    <mergeCell ref="B13:C13"/>
    <mergeCell ref="B14:C14"/>
    <mergeCell ref="B15:C15"/>
    <mergeCell ref="B16:C16"/>
    <mergeCell ref="B17:C17"/>
    <mergeCell ref="B11:C11"/>
    <mergeCell ref="A1:AF1"/>
    <mergeCell ref="A2:AF2"/>
    <mergeCell ref="A3:AF3"/>
    <mergeCell ref="A4:A5"/>
    <mergeCell ref="B4:C5"/>
    <mergeCell ref="D4:H4"/>
    <mergeCell ref="I4:L4"/>
    <mergeCell ref="M4:S4"/>
    <mergeCell ref="T4:AC4"/>
    <mergeCell ref="AE4:AF4"/>
    <mergeCell ref="B6:C6"/>
    <mergeCell ref="B7:C7"/>
    <mergeCell ref="B8:C8"/>
    <mergeCell ref="B9:C9"/>
    <mergeCell ref="B10:C10"/>
  </mergeCells>
  <pageMargins left="0.70866141732283472" right="0.70866141732283472" top="0.74803149606299213" bottom="0.74803149606299213" header="0.31496062992125984" footer="0.31496062992125984"/>
  <pageSetup paperSize="9" scale="12" orientation="portrait" r:id="rId1"/>
  <headerFooter>
    <oddFooter>Pagina &amp;P</oddFooter>
  </headerFooter>
  <customProperties>
    <customPr name="OrphanNamesChecke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98668-0BA8-48AE-8AAA-A0ED3B1246FC}">
  <sheetPr>
    <pageSetUpPr fitToPage="1"/>
  </sheetPr>
  <dimension ref="A1:I17"/>
  <sheetViews>
    <sheetView topLeftCell="A11" zoomScale="65" zoomScaleNormal="65" zoomScaleSheetLayoutView="40" workbookViewId="0">
      <selection activeCell="B12" sqref="B12"/>
    </sheetView>
  </sheetViews>
  <sheetFormatPr defaultColWidth="8.7265625" defaultRowHeight="102" customHeight="1"/>
  <cols>
    <col min="1" max="1" width="13" style="179" customWidth="1"/>
    <col min="2" max="2" width="55.453125" style="59" customWidth="1"/>
    <col min="3" max="3" width="55.81640625" style="59" customWidth="1"/>
    <col min="4" max="4" width="15.54296875" style="59" customWidth="1"/>
    <col min="5" max="5" width="46.1796875" style="59" customWidth="1"/>
    <col min="6" max="6" width="30.81640625" style="59" customWidth="1"/>
    <col min="7" max="7" width="56.54296875" style="1" customWidth="1"/>
    <col min="8" max="8" width="56.54296875" style="59" customWidth="1"/>
    <col min="9" max="16384" width="8.7265625" style="59"/>
  </cols>
  <sheetData>
    <row r="1" spans="1:9" ht="32.15" customHeight="1">
      <c r="A1" s="291"/>
      <c r="B1" s="292" t="s">
        <v>584</v>
      </c>
      <c r="C1" s="293" t="s">
        <v>81</v>
      </c>
      <c r="D1" s="293" t="s">
        <v>82</v>
      </c>
      <c r="E1" s="293" t="s">
        <v>83</v>
      </c>
      <c r="F1" s="293" t="s">
        <v>84</v>
      </c>
      <c r="G1" s="293" t="s">
        <v>323</v>
      </c>
      <c r="H1" s="293" t="s">
        <v>322</v>
      </c>
      <c r="I1" s="58"/>
    </row>
    <row r="2" spans="1:9" ht="32.15" customHeight="1">
      <c r="A2" s="294" t="s">
        <v>585</v>
      </c>
      <c r="B2" s="295" t="s">
        <v>586</v>
      </c>
      <c r="C2" s="296"/>
      <c r="D2" s="296"/>
      <c r="E2" s="297"/>
      <c r="F2" s="295"/>
      <c r="G2" s="2"/>
      <c r="H2" s="296"/>
      <c r="I2" s="58"/>
    </row>
    <row r="3" spans="1:9" ht="102" customHeight="1">
      <c r="A3" s="176" t="s">
        <v>1</v>
      </c>
      <c r="B3" s="60" t="s">
        <v>587</v>
      </c>
      <c r="C3" s="5" t="s">
        <v>588</v>
      </c>
      <c r="D3" s="298"/>
      <c r="E3" s="61"/>
      <c r="F3" s="61"/>
      <c r="G3" s="4"/>
      <c r="H3" s="61"/>
    </row>
    <row r="4" spans="1:9" ht="102" customHeight="1">
      <c r="A4" s="177" t="s">
        <v>406</v>
      </c>
      <c r="B4" s="62" t="s">
        <v>589</v>
      </c>
      <c r="C4" s="60"/>
      <c r="D4" s="298"/>
      <c r="E4" s="61"/>
      <c r="F4" s="61"/>
      <c r="G4" s="4"/>
      <c r="H4" s="61"/>
    </row>
    <row r="5" spans="1:9" ht="59.15" customHeight="1">
      <c r="A5" s="177" t="s">
        <v>409</v>
      </c>
      <c r="B5" s="62" t="s">
        <v>590</v>
      </c>
      <c r="C5" s="4" t="s">
        <v>591</v>
      </c>
      <c r="D5" s="298"/>
      <c r="E5" s="61"/>
      <c r="F5" s="61"/>
      <c r="G5" s="4"/>
      <c r="H5" s="61"/>
    </row>
    <row r="6" spans="1:9" ht="102" customHeight="1">
      <c r="A6" s="177" t="s">
        <v>411</v>
      </c>
      <c r="B6" s="62" t="s">
        <v>592</v>
      </c>
      <c r="C6" s="4" t="s">
        <v>593</v>
      </c>
      <c r="D6" s="298"/>
      <c r="E6" s="61"/>
      <c r="F6" s="61"/>
      <c r="G6" s="4"/>
      <c r="H6" s="61"/>
    </row>
    <row r="7" spans="1:9" ht="154.5" customHeight="1">
      <c r="A7" s="299" t="s">
        <v>413</v>
      </c>
      <c r="B7" s="300" t="s">
        <v>594</v>
      </c>
      <c r="C7" s="60"/>
      <c r="D7" s="298"/>
      <c r="E7" s="298"/>
      <c r="F7" s="298"/>
      <c r="G7" s="4"/>
      <c r="H7" s="298"/>
    </row>
    <row r="8" spans="1:9" ht="82" customHeight="1">
      <c r="A8" s="177" t="s">
        <v>415</v>
      </c>
      <c r="B8" s="62" t="s">
        <v>595</v>
      </c>
      <c r="C8" s="4" t="s">
        <v>596</v>
      </c>
      <c r="D8" s="298"/>
      <c r="E8" s="61"/>
      <c r="F8" s="61"/>
      <c r="G8" s="4"/>
      <c r="H8" s="61"/>
    </row>
    <row r="9" spans="1:9" ht="132" customHeight="1">
      <c r="A9" s="299" t="s">
        <v>417</v>
      </c>
      <c r="B9" s="300" t="s">
        <v>597</v>
      </c>
      <c r="C9" s="4" t="s">
        <v>598</v>
      </c>
      <c r="D9" s="298"/>
      <c r="E9" s="298"/>
      <c r="F9" s="298"/>
      <c r="G9" s="4"/>
      <c r="H9" s="298"/>
    </row>
    <row r="10" spans="1:9" ht="102" customHeight="1">
      <c r="A10" s="177" t="s">
        <v>419</v>
      </c>
      <c r="B10" s="62" t="s">
        <v>599</v>
      </c>
      <c r="C10" s="4" t="s">
        <v>600</v>
      </c>
      <c r="D10" s="298"/>
      <c r="E10" s="61"/>
      <c r="F10" s="61"/>
      <c r="G10" s="4"/>
      <c r="H10" s="61"/>
    </row>
    <row r="11" spans="1:9" ht="128.15" customHeight="1">
      <c r="A11" s="177" t="s">
        <v>421</v>
      </c>
      <c r="B11" s="62" t="s">
        <v>601</v>
      </c>
      <c r="C11" s="60"/>
      <c r="D11" s="298"/>
      <c r="E11" s="61"/>
      <c r="F11" s="61"/>
      <c r="G11" s="4"/>
      <c r="H11" s="61"/>
    </row>
    <row r="12" spans="1:9" ht="102" customHeight="1">
      <c r="A12" s="177" t="s">
        <v>423</v>
      </c>
      <c r="B12" s="62" t="s">
        <v>610</v>
      </c>
      <c r="C12" s="60"/>
      <c r="D12" s="298"/>
      <c r="E12" s="61"/>
      <c r="F12" s="61"/>
      <c r="G12" s="4"/>
      <c r="H12" s="61"/>
    </row>
    <row r="13" spans="1:9" ht="102" customHeight="1">
      <c r="A13" s="178" t="s">
        <v>425</v>
      </c>
      <c r="B13" s="62" t="s">
        <v>602</v>
      </c>
      <c r="C13" s="4" t="s">
        <v>603</v>
      </c>
      <c r="D13" s="298"/>
      <c r="E13" s="61"/>
      <c r="F13" s="61"/>
      <c r="G13" s="4"/>
      <c r="H13" s="61"/>
    </row>
    <row r="14" spans="1:9" ht="102" customHeight="1">
      <c r="A14" s="301" t="s">
        <v>427</v>
      </c>
      <c r="B14" s="302" t="s">
        <v>604</v>
      </c>
      <c r="C14" s="180" t="s">
        <v>605</v>
      </c>
      <c r="D14" s="298"/>
      <c r="E14" s="298"/>
      <c r="F14" s="298"/>
      <c r="G14" s="3"/>
      <c r="H14" s="303" t="s">
        <v>606</v>
      </c>
    </row>
    <row r="15" spans="1:9" ht="102" customHeight="1">
      <c r="A15" s="304" t="s">
        <v>429</v>
      </c>
      <c r="B15" s="300" t="s">
        <v>607</v>
      </c>
      <c r="C15" s="305"/>
      <c r="D15" s="298"/>
      <c r="E15" s="306"/>
      <c r="F15" s="306"/>
      <c r="G15" s="183"/>
      <c r="H15" s="306"/>
    </row>
    <row r="16" spans="1:9" s="6" customFormat="1" ht="102" customHeight="1">
      <c r="A16" s="304" t="s">
        <v>431</v>
      </c>
      <c r="B16" s="184" t="s">
        <v>608</v>
      </c>
      <c r="C16" s="181"/>
      <c r="D16" s="298"/>
      <c r="E16" s="183"/>
      <c r="F16" s="183"/>
      <c r="G16" s="183"/>
      <c r="H16" s="183"/>
    </row>
    <row r="17" spans="7:7" ht="102" customHeight="1">
      <c r="G17" s="7"/>
    </row>
  </sheetData>
  <phoneticPr fontId="35" type="noConversion"/>
  <conditionalFormatting sqref="A2">
    <cfRule type="expression" dxfId="71" priority="42">
      <formula>$A2&gt;0</formula>
    </cfRule>
  </conditionalFormatting>
  <conditionalFormatting sqref="A1:B1">
    <cfRule type="expression" dxfId="70" priority="51">
      <formula>OR($A1="CR",$A1="ST" )</formula>
    </cfRule>
    <cfRule type="expression" dxfId="69" priority="50">
      <formula>OR($A1="R",$A1="T",$A1="C")</formula>
    </cfRule>
  </conditionalFormatting>
  <conditionalFormatting sqref="A5:B10">
    <cfRule type="expression" dxfId="68" priority="43">
      <formula>OR($A5="R",$A5="T",$A5="C")</formula>
    </cfRule>
    <cfRule type="expression" dxfId="67" priority="44">
      <formula>OR($A5="CR",$A5="ST" )</formula>
    </cfRule>
  </conditionalFormatting>
  <conditionalFormatting sqref="A1:C1">
    <cfRule type="expression" dxfId="66" priority="52">
      <formula>$A1&gt;0</formula>
    </cfRule>
  </conditionalFormatting>
  <conditionalFormatting sqref="A2:C4">
    <cfRule type="expression" dxfId="65" priority="22">
      <formula>OR($A2="R",$A2="T",$A2="C")</formula>
    </cfRule>
    <cfRule type="expression" dxfId="64" priority="23">
      <formula>OR($A2="CR",$A2="ST" )</formula>
    </cfRule>
  </conditionalFormatting>
  <conditionalFormatting sqref="A3:C4">
    <cfRule type="expression" dxfId="63" priority="24">
      <formula>$A3&gt;0</formula>
    </cfRule>
  </conditionalFormatting>
  <conditionalFormatting sqref="A11:C12 A13:B14">
    <cfRule type="expression" dxfId="62" priority="71">
      <formula>OR($A11="R",$A11="T",$A11="C")</formula>
    </cfRule>
    <cfRule type="expression" dxfId="61" priority="72">
      <formula>OR($A11="CR",$A11="ST" )</formula>
    </cfRule>
  </conditionalFormatting>
  <conditionalFormatting sqref="B15:B16">
    <cfRule type="expression" dxfId="60" priority="1">
      <formula>$A15&gt;0</formula>
    </cfRule>
    <cfRule type="expression" dxfId="59" priority="2">
      <formula>OR($A15="R",$A15="T",$A15="C")</formula>
    </cfRule>
    <cfRule type="expression" dxfId="58" priority="3">
      <formula>OR($A15="CR",$A15="ST" )</formula>
    </cfRule>
  </conditionalFormatting>
  <conditionalFormatting sqref="C1">
    <cfRule type="expression" dxfId="57" priority="49">
      <formula>OR($A1="CR",$A1="ST",$A1="R",$A1="C",$A1="T")</formula>
    </cfRule>
  </conditionalFormatting>
  <conditionalFormatting sqref="C5:C6">
    <cfRule type="expression" dxfId="56" priority="16">
      <formula>OR($A5="R",$A5="T",$A5="C")</formula>
    </cfRule>
    <cfRule type="expression" dxfId="55" priority="17">
      <formula>OR($A5="CR",$A5="ST" )</formula>
    </cfRule>
    <cfRule type="expression" dxfId="54" priority="18">
      <formula>$A5&gt;0</formula>
    </cfRule>
  </conditionalFormatting>
  <conditionalFormatting sqref="C7">
    <cfRule type="expression" dxfId="53" priority="85">
      <formula>OR(#REF!="CR",#REF!="ST" )</formula>
    </cfRule>
    <cfRule type="expression" dxfId="52" priority="84">
      <formula>OR(#REF!="R",#REF!="T",#REF!="C")</formula>
    </cfRule>
    <cfRule type="expression" dxfId="51" priority="83">
      <formula>#REF!&gt;0</formula>
    </cfRule>
  </conditionalFormatting>
  <conditionalFormatting sqref="C8:C10">
    <cfRule type="expression" dxfId="50" priority="7">
      <formula>OR($A8="R",$A8="T",$A8="C")</formula>
    </cfRule>
    <cfRule type="expression" dxfId="49" priority="8">
      <formula>OR($A8="CR",$A8="ST" )</formula>
    </cfRule>
    <cfRule type="expression" dxfId="48" priority="9">
      <formula>$A8&gt;0</formula>
    </cfRule>
  </conditionalFormatting>
  <conditionalFormatting sqref="C13">
    <cfRule type="expression" dxfId="47" priority="4">
      <formula>OR($A13="R",$A13="T",$A13="C")</formula>
    </cfRule>
    <cfRule type="expression" dxfId="46" priority="5">
      <formula>OR($A13="CR",$A13="ST" )</formula>
    </cfRule>
    <cfRule type="expression" dxfId="45" priority="6">
      <formula>$A13&gt;0</formula>
    </cfRule>
  </conditionalFormatting>
  <conditionalFormatting sqref="D1 D3:D16">
    <cfRule type="cellIs" dxfId="44" priority="66" operator="equal">
      <formula>#REF!</formula>
    </cfRule>
    <cfRule type="cellIs" dxfId="43" priority="64" operator="equal">
      <formula>#REF!</formula>
    </cfRule>
    <cfRule type="cellIs" dxfId="42" priority="65" operator="equal">
      <formula>#REF!</formula>
    </cfRule>
  </conditionalFormatting>
  <conditionalFormatting sqref="D1">
    <cfRule type="cellIs" dxfId="41" priority="53" operator="equal">
      <formula>#REF!</formula>
    </cfRule>
    <cfRule type="cellIs" dxfId="40" priority="80" operator="equal">
      <formula>#REF!</formula>
    </cfRule>
    <cfRule type="cellIs" dxfId="39" priority="67" operator="equal">
      <formula>#REF!</formula>
    </cfRule>
    <cfRule type="cellIs" dxfId="38" priority="68" operator="equal">
      <formula>#REF!</formula>
    </cfRule>
    <cfRule type="cellIs" dxfId="37" priority="75" operator="equal">
      <formula>#REF!</formula>
    </cfRule>
    <cfRule type="cellIs" dxfId="36" priority="69" operator="equal">
      <formula>#REF!</formula>
    </cfRule>
    <cfRule type="cellIs" dxfId="35" priority="58" operator="equal">
      <formula>#REF!</formula>
    </cfRule>
    <cfRule type="cellIs" dxfId="34" priority="77" operator="equal">
      <formula>#REF!</formula>
    </cfRule>
    <cfRule type="cellIs" dxfId="33" priority="78" operator="equal">
      <formula>#REF!</formula>
    </cfRule>
    <cfRule type="cellIs" dxfId="32" priority="79" operator="equal">
      <formula>$I$2</formula>
    </cfRule>
    <cfRule type="cellIs" dxfId="31" priority="81" operator="equal">
      <formula>$I$2</formula>
    </cfRule>
    <cfRule type="cellIs" dxfId="30" priority="54" operator="equal">
      <formula>#REF!</formula>
    </cfRule>
    <cfRule type="cellIs" dxfId="29" priority="55" operator="equal">
      <formula>#REF!</formula>
    </cfRule>
    <cfRule type="cellIs" dxfId="28" priority="56" operator="equal">
      <formula>#REF!</formula>
    </cfRule>
    <cfRule type="cellIs" dxfId="27" priority="57" operator="equal">
      <formula>#REF!</formula>
    </cfRule>
    <cfRule type="cellIs" dxfId="26" priority="82" operator="equal">
      <formula>$I$1</formula>
    </cfRule>
    <cfRule type="cellIs" dxfId="25" priority="59" operator="equal">
      <formula>#REF!</formula>
    </cfRule>
    <cfRule type="cellIs" dxfId="24" priority="60" operator="equal">
      <formula>#REF!</formula>
    </cfRule>
    <cfRule type="cellIs" dxfId="23" priority="76" operator="equal">
      <formula>#REF!</formula>
    </cfRule>
    <cfRule type="cellIs" dxfId="22" priority="62" operator="equal">
      <formula>#REF!</formula>
    </cfRule>
    <cfRule type="cellIs" dxfId="21" priority="63" operator="equal">
      <formula>#REF!</formula>
    </cfRule>
  </conditionalFormatting>
  <conditionalFormatting sqref="D3:D16">
    <cfRule type="cellIs" dxfId="20" priority="31" operator="equal">
      <formula>"Non applicabile"</formula>
    </cfRule>
    <cfRule type="cellIs" dxfId="19" priority="32" operator="equal">
      <formula>"Positivo"</formula>
    </cfRule>
    <cfRule type="cellIs" dxfId="18" priority="33" operator="equal">
      <formula>"Non apllicabile"</formula>
    </cfRule>
    <cfRule type="cellIs" dxfId="17" priority="40" operator="equal">
      <formula>#REF!</formula>
    </cfRule>
    <cfRule type="cellIs" dxfId="16" priority="37" operator="equal">
      <formula>"Negativo;"</formula>
    </cfRule>
    <cfRule type="cellIs" dxfId="15" priority="39" operator="equal">
      <formula>#REF!</formula>
    </cfRule>
    <cfRule type="cellIs" dxfId="14" priority="38" operator="equal">
      <formula>"Positivo;"</formula>
    </cfRule>
    <cfRule type="cellIs" dxfId="13" priority="36" operator="equal">
      <formula>"Non applicabile;"</formula>
    </cfRule>
    <cfRule type="cellIs" dxfId="12" priority="35" operator="equal">
      <formula>"Positivo"</formula>
    </cfRule>
    <cfRule type="cellIs" dxfId="11" priority="34" operator="equal">
      <formula>"Negativo"</formula>
    </cfRule>
    <cfRule type="cellIs" dxfId="10" priority="41" operator="equal">
      <formula>#REF!</formula>
    </cfRule>
  </conditionalFormatting>
  <conditionalFormatting sqref="D1:E1">
    <cfRule type="cellIs" dxfId="9" priority="61" operator="equal">
      <formula>#REF!</formula>
    </cfRule>
  </conditionalFormatting>
  <conditionalFormatting sqref="E2">
    <cfRule type="expression" dxfId="8" priority="45">
      <formula>$A2&gt;0</formula>
    </cfRule>
  </conditionalFormatting>
  <conditionalFormatting sqref="E3:F14 A5:B10 A11:C12 A13:B14">
    <cfRule type="expression" dxfId="7" priority="73">
      <formula>$A3&gt;0</formula>
    </cfRule>
  </conditionalFormatting>
  <conditionalFormatting sqref="E3:F14">
    <cfRule type="expression" dxfId="6" priority="74">
      <formula>OR($A3="CR",$A3="ST",$A3="R",$A3="C",$A3="T")</formula>
    </cfRule>
  </conditionalFormatting>
  <conditionalFormatting sqref="E1:H1">
    <cfRule type="expression" dxfId="5" priority="27">
      <formula>$A1&gt;0</formula>
    </cfRule>
    <cfRule type="expression" dxfId="4" priority="28">
      <formula>OR($A1="CR",$A1="ST",$A1="R",$A1="C",$A1="T")</formula>
    </cfRule>
  </conditionalFormatting>
  <conditionalFormatting sqref="E2:H2">
    <cfRule type="expression" dxfId="3" priority="26">
      <formula>OR($A2="CR",$A2="ST" )</formula>
    </cfRule>
    <cfRule type="expression" dxfId="2" priority="25">
      <formula>OR($A2="R",$A2="T",$A2="C")</formula>
    </cfRule>
  </conditionalFormatting>
  <conditionalFormatting sqref="G3:H13">
    <cfRule type="expression" dxfId="1" priority="29">
      <formula>$A3&gt;0</formula>
    </cfRule>
    <cfRule type="expression" dxfId="0" priority="30">
      <formula>OR($A3="CR",$A3="ST",$A3="R",$A3="C",$A3="T")</formula>
    </cfRule>
  </conditionalFormatting>
  <dataValidations count="2">
    <dataValidation type="list" allowBlank="1" showInputMessage="1" showErrorMessage="1" sqref="D3:D16" xr:uid="{1AB0D7B7-3210-49A8-81CF-310DD7E94438}">
      <formula1>"Positivo,Negativo,Non applicabile,"</formula1>
    </dataValidation>
    <dataValidation type="list" allowBlank="1" showInputMessage="1" showErrorMessage="1" sqref="D1:D2" xr:uid="{297F656D-8275-4699-B56A-C0320C31434F}">
      <formula1>$I$1:$I$2</formula1>
    </dataValidation>
  </dataValidations>
  <pageMargins left="0.70866141732283472" right="0.70866141732283472" top="0.74803149606299213" bottom="0.74803149606299213" header="0.31496062992125984" footer="0.31496062992125984"/>
  <pageSetup paperSize="9" scale="34" fitToHeight="10" orientation="landscape" r:id="rId1"/>
  <headerFooter>
    <oddFooter>Pagina &amp;P</oddFooter>
  </headerFooter>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625AA7-292D-470B-BF1F-8781533AE39A}">
  <ds:schemaRefs>
    <ds:schemaRef ds:uri="http://schemas.microsoft.com/office/2006/documentManagement/types"/>
    <ds:schemaRef ds:uri="http://purl.org/dc/dcmitype/"/>
    <ds:schemaRef ds:uri="http://schemas.openxmlformats.org/package/2006/metadata/core-properties"/>
    <ds:schemaRef ds:uri="http://purl.org/dc/elements/1.1/"/>
    <ds:schemaRef ds:uri="http://www.w3.org/XML/1998/namespace"/>
    <ds:schemaRef ds:uri="http://purl.org/dc/terms/"/>
    <ds:schemaRef ds:uri="http://schemas.microsoft.com/office/infopath/2007/PartnerControls"/>
    <ds:schemaRef ds:uri="69937e42-99e4-48cf-895c-3c242e1c824b"/>
    <ds:schemaRef ds:uri="http://schemas.microsoft.com/office/2006/metadata/properties"/>
  </ds:schemaRefs>
</ds:datastoreItem>
</file>

<file path=customXml/itemProps2.xml><?xml version="1.0" encoding="utf-8"?>
<ds:datastoreItem xmlns:ds="http://schemas.openxmlformats.org/officeDocument/2006/customXml" ds:itemID="{86DB478B-EC7A-4D56-B594-89C441917B0B}">
  <ds:schemaRefs>
    <ds:schemaRef ds:uri="http://schemas.microsoft.com/sharepoint/v3/contenttype/forms"/>
  </ds:schemaRefs>
</ds:datastoreItem>
</file>

<file path=customXml/itemProps3.xml><?xml version="1.0" encoding="utf-8"?>
<ds:datastoreItem xmlns:ds="http://schemas.openxmlformats.org/officeDocument/2006/customXml" ds:itemID="{FF34B9CC-E406-417B-ADE2-00DBF6C3B9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14</vt:i4>
      </vt:variant>
    </vt:vector>
  </HeadingPairs>
  <TitlesOfParts>
    <vt:vector size="26" baseType="lpstr">
      <vt:lpstr>INFO</vt:lpstr>
      <vt:lpstr>Copertina</vt:lpstr>
      <vt:lpstr>Anagrafica</vt:lpstr>
      <vt:lpstr>Indice</vt:lpstr>
      <vt:lpstr>Selezione operazione e benef.</vt:lpstr>
      <vt:lpstr>Riepilogo procedure</vt:lpstr>
      <vt:lpstr>Attuazione e controllo</vt:lpstr>
      <vt:lpstr>Spese ammissibili e pagamento </vt:lpstr>
      <vt:lpstr>Conflitto d'interessi</vt:lpstr>
      <vt:lpstr>Riepilogo costi reali</vt:lpstr>
      <vt:lpstr>Riepilogo costi semplificati</vt:lpstr>
      <vt:lpstr>Conclusioni</vt:lpstr>
      <vt:lpstr>Anagrafica!_Toc202340421</vt:lpstr>
      <vt:lpstr>Anagrafica!_Toc202340422</vt:lpstr>
      <vt:lpstr>Anagrafica!Area_stampa</vt:lpstr>
      <vt:lpstr>'Attuazione e controllo'!Area_stampa</vt:lpstr>
      <vt:lpstr>Conclusioni!Area_stampa</vt:lpstr>
      <vt:lpstr>'Conflitto d''interessi'!Area_stampa</vt:lpstr>
      <vt:lpstr>Copertina!Area_stampa</vt:lpstr>
      <vt:lpstr>Indice!Area_stampa</vt:lpstr>
      <vt:lpstr>'Riepilogo costi semplificati'!Area_stampa</vt:lpstr>
      <vt:lpstr>'Selezione operazione e benef.'!Area_stampa</vt:lpstr>
      <vt:lpstr>'Spese ammissibili e pagamento '!Area_stampa</vt:lpstr>
      <vt:lpstr>'Attuazione e controllo'!Titoli_stampa</vt:lpstr>
      <vt:lpstr>Conclusioni!Titoli_stampa</vt:lpstr>
      <vt:lpstr>'Selezione operazione e benef.'!Titoli_stampa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Pintus, Flavio</dc:creator>
  <cp:keywords/>
  <dc:description/>
  <cp:lastModifiedBy>Indiano, Isolde</cp:lastModifiedBy>
  <cp:revision/>
  <dcterms:created xsi:type="dcterms:W3CDTF">2018-09-12T15:15:50Z</dcterms:created>
  <dcterms:modified xsi:type="dcterms:W3CDTF">2026-05-26T10:31:40Z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0x01010026D5454876450640B58AA13EA79B067E</vt:lpwstr>
  </property>
</Properties>
</file>